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13_ncr:1_{68CA41DE-16F2-4508-96A4-892816CC4077}" xr6:coauthVersionLast="36" xr6:coauthVersionMax="47" xr10:uidLastSave="{00000000-0000-0000-0000-000000000000}"/>
  <bookViews>
    <workbookView xWindow="0" yWindow="0" windowWidth="28800" windowHeight="11625" tabRatio="898" firstSheet="10"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s>
  <externalReferences>
    <externalReference r:id="rId13"/>
    <externalReference r:id="rId14"/>
    <externalReference r:id="rId15"/>
    <externalReference r:id="rId16"/>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24" i="27" l="1"/>
  <c r="H24" i="27" s="1"/>
  <c r="C12" i="28"/>
  <c r="C17" i="28"/>
  <c r="G19" i="27"/>
  <c r="H19" i="27" s="1"/>
  <c r="L19" i="27"/>
  <c r="K19" i="27" s="1"/>
  <c r="L20" i="27"/>
  <c r="K20" i="27" s="1"/>
  <c r="L21" i="27"/>
  <c r="K21" i="27" s="1"/>
  <c r="L22" i="27"/>
  <c r="K22" i="27" s="1"/>
  <c r="L23" i="27"/>
  <c r="K23" i="27" s="1"/>
  <c r="L24" i="27"/>
  <c r="L25" i="27"/>
  <c r="K25" i="27" s="1"/>
  <c r="L26" i="27"/>
  <c r="K26" i="27" s="1"/>
  <c r="M24" i="27" l="1"/>
  <c r="M19" i="27"/>
  <c r="N19" i="27" s="1"/>
  <c r="O24" i="27"/>
  <c r="K24" i="27"/>
  <c r="N24" i="27" l="1"/>
  <c r="O19" i="27"/>
  <c r="A24" i="28" l="1"/>
  <c r="A27" i="28"/>
  <c r="I33" i="5" l="1" a="1"/>
  <c r="I37" i="5" s="1"/>
  <c r="I27" i="5" a="1"/>
  <c r="I29" i="5" s="1"/>
  <c r="I22" i="5"/>
  <c r="I21" i="5"/>
  <c r="I30" i="5" l="1"/>
  <c r="I34" i="5"/>
  <c r="I27" i="5"/>
  <c r="I31" i="5"/>
  <c r="I35" i="5"/>
  <c r="I36" i="5"/>
  <c r="I28" i="5"/>
  <c r="I33" i="5"/>
  <c r="E69" i="29"/>
  <c r="E68" i="29"/>
  <c r="E67" i="29"/>
  <c r="E66" i="29"/>
  <c r="E65" i="29"/>
  <c r="E64" i="29"/>
  <c r="E63" i="29"/>
  <c r="E62" i="29"/>
  <c r="E61" i="29"/>
  <c r="L60" i="29"/>
  <c r="E60" i="29"/>
  <c r="C60" i="29"/>
  <c r="B60" i="29"/>
  <c r="A60" i="29"/>
  <c r="A59" i="34" s="1"/>
  <c r="B59" i="34" l="1"/>
  <c r="C59" i="34"/>
  <c r="A59" i="18"/>
  <c r="B59" i="18"/>
  <c r="C59" i="18"/>
  <c r="C10" i="28" l="1"/>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27" i="27"/>
  <c r="K27" i="27" s="1"/>
  <c r="L28" i="27"/>
  <c r="K28" i="27" s="1"/>
  <c r="L29" i="27"/>
  <c r="K29" i="27" s="1"/>
  <c r="C13" i="28" l="1"/>
  <c r="C14" i="28"/>
  <c r="C15" i="28"/>
  <c r="C16" i="28"/>
  <c r="C18" i="28"/>
  <c r="C19" i="28"/>
  <c r="C20" i="28"/>
  <c r="C21" i="28"/>
  <c r="C22" i="28"/>
  <c r="C23" i="28"/>
  <c r="C24" i="28"/>
  <c r="C25" i="28"/>
  <c r="C26" i="28"/>
  <c r="C27" i="28"/>
  <c r="C28" i="28"/>
  <c r="C29" i="28"/>
  <c r="L28" i="28" l="1"/>
  <c r="L27" i="28"/>
  <c r="R29" i="28"/>
  <c r="R28" i="28"/>
  <c r="R27" i="28"/>
  <c r="J29" i="28"/>
  <c r="J28" i="28"/>
  <c r="J27" i="28"/>
  <c r="B13" i="28"/>
  <c r="B27" i="28"/>
  <c r="B24" i="28"/>
  <c r="L50" i="29"/>
  <c r="C50" i="29"/>
  <c r="B50" i="29"/>
  <c r="A50" i="29"/>
  <c r="C49" i="34" l="1"/>
  <c r="B49" i="34"/>
  <c r="A49" i="34"/>
  <c r="A49" i="18"/>
  <c r="B49" i="18"/>
  <c r="C49" i="18"/>
  <c r="S27" i="28"/>
  <c r="K27" i="28"/>
  <c r="M27" i="27" l="1"/>
  <c r="G60" i="29" s="1"/>
  <c r="U27" i="28" l="1"/>
  <c r="K60" i="29" s="1"/>
  <c r="L25" i="28"/>
  <c r="L26" i="28"/>
  <c r="L20" i="28"/>
  <c r="L21" i="28"/>
  <c r="L22" i="28"/>
  <c r="L23" i="28"/>
  <c r="L18" i="28"/>
  <c r="L14" i="28"/>
  <c r="L15" i="28"/>
  <c r="L16" i="28"/>
  <c r="L11" i="28"/>
  <c r="E59" i="18" l="1"/>
  <c r="E59" i="34"/>
  <c r="F50" i="29"/>
  <c r="G13" i="27"/>
  <c r="G17" i="27"/>
  <c r="G10" i="27"/>
  <c r="H10" i="27" s="1"/>
  <c r="G50" i="29" l="1"/>
  <c r="H50" i="29"/>
  <c r="B17" i="28" l="1"/>
  <c r="A17" i="28"/>
  <c r="A13" i="28"/>
  <c r="J13" i="28"/>
  <c r="L13" i="28"/>
  <c r="R13" i="28"/>
  <c r="J14" i="28"/>
  <c r="R14" i="28"/>
  <c r="J15" i="28"/>
  <c r="R15" i="28"/>
  <c r="J16" i="28"/>
  <c r="R16" i="28"/>
  <c r="J17" i="28"/>
  <c r="L17" i="28"/>
  <c r="R17" i="28"/>
  <c r="J18" i="28"/>
  <c r="R18" i="28"/>
  <c r="A19" i="28"/>
  <c r="B19" i="28"/>
  <c r="J19" i="28"/>
  <c r="L19" i="28"/>
  <c r="R19" i="28"/>
  <c r="J20" i="28"/>
  <c r="R20" i="28"/>
  <c r="J21" i="28"/>
  <c r="R21" i="28"/>
  <c r="J22" i="28"/>
  <c r="R22" i="28"/>
  <c r="J23" i="28"/>
  <c r="R23" i="28"/>
  <c r="A30" i="29"/>
  <c r="B30" i="29"/>
  <c r="C30" i="29"/>
  <c r="L30" i="29"/>
  <c r="A40" i="29"/>
  <c r="B40" i="29"/>
  <c r="C40" i="29"/>
  <c r="L40" i="29"/>
  <c r="R26" i="28"/>
  <c r="J26" i="28"/>
  <c r="R25" i="28"/>
  <c r="J25" i="28"/>
  <c r="R24" i="28"/>
  <c r="L24" i="28"/>
  <c r="J24" i="28"/>
  <c r="C29" i="34" l="1"/>
  <c r="A29" i="34"/>
  <c r="C39" i="34"/>
  <c r="B29" i="34"/>
  <c r="B39" i="34"/>
  <c r="A39" i="34"/>
  <c r="A39" i="18"/>
  <c r="A29" i="18"/>
  <c r="B29" i="18"/>
  <c r="B39" i="18"/>
  <c r="C29" i="18"/>
  <c r="C39" i="18"/>
  <c r="S19" i="28"/>
  <c r="K19" i="28"/>
  <c r="S17" i="28"/>
  <c r="K17" i="28"/>
  <c r="K13" i="28"/>
  <c r="S13" i="28"/>
  <c r="K24" i="28"/>
  <c r="S24" i="28"/>
  <c r="T24" i="28" l="1"/>
  <c r="J50" i="29" s="1"/>
  <c r="D49" i="34" l="1"/>
  <c r="D49" i="18"/>
  <c r="U24" i="28"/>
  <c r="K50" i="29" s="1"/>
  <c r="E49" i="34" l="1"/>
  <c r="E49" i="18"/>
  <c r="V24" i="28"/>
  <c r="M50" i="29" s="1"/>
  <c r="G27" i="27"/>
  <c r="H27" i="27" s="1"/>
  <c r="H17" i="27"/>
  <c r="F49" i="34" l="1"/>
  <c r="T27" i="28"/>
  <c r="J60" i="29" s="1"/>
  <c r="F60" i="29"/>
  <c r="F49" i="18"/>
  <c r="N27" i="27"/>
  <c r="H60" i="29" s="1"/>
  <c r="T17" i="28"/>
  <c r="F30" i="29"/>
  <c r="M17" i="27"/>
  <c r="N17" i="27" s="1"/>
  <c r="H30" i="29" s="1"/>
  <c r="D59" i="18" l="1"/>
  <c r="D59" i="34"/>
  <c r="V27" i="28"/>
  <c r="M60" i="29" s="1"/>
  <c r="T19" i="28"/>
  <c r="F40" i="29"/>
  <c r="O17" i="27"/>
  <c r="G30" i="29"/>
  <c r="U17" i="28"/>
  <c r="K30" i="29" s="1"/>
  <c r="J30" i="29"/>
  <c r="O27" i="27"/>
  <c r="F59" i="34" l="1"/>
  <c r="F59" i="18"/>
  <c r="D29" i="34"/>
  <c r="E29" i="34"/>
  <c r="D29" i="18"/>
  <c r="E29" i="18"/>
  <c r="G40" i="29"/>
  <c r="U19" i="28"/>
  <c r="K40" i="29" s="1"/>
  <c r="V17" i="28"/>
  <c r="M30" i="29" s="1"/>
  <c r="J40" i="29"/>
  <c r="H40" i="29"/>
  <c r="F29" i="34" l="1"/>
  <c r="E39" i="34"/>
  <c r="D39" i="34"/>
  <c r="D39" i="18"/>
  <c r="F29" i="18"/>
  <c r="E39" i="18"/>
  <c r="V19" i="28"/>
  <c r="M40" i="29" s="1"/>
  <c r="A10" i="28"/>
  <c r="B10" i="28"/>
  <c r="F39" i="34" l="1"/>
  <c r="F39" i="18"/>
  <c r="C20" i="29"/>
  <c r="C10" i="29"/>
  <c r="C19" i="34" l="1"/>
  <c r="C9" i="34"/>
  <c r="L12" i="28"/>
  <c r="L10" i="28"/>
  <c r="C11" i="28"/>
  <c r="L10" i="27" l="1"/>
  <c r="M10" i="27" l="1"/>
  <c r="K10" i="27"/>
  <c r="C19" i="18"/>
  <c r="C9" i="18"/>
  <c r="M13" i="27" l="1"/>
  <c r="G20" i="29" l="1"/>
  <c r="U13" i="28"/>
  <c r="G10" i="29"/>
  <c r="L20" i="29"/>
  <c r="E11" i="29"/>
  <c r="E12" i="29"/>
  <c r="E13" i="29"/>
  <c r="A20" i="29"/>
  <c r="B20" i="29"/>
  <c r="R11" i="28"/>
  <c r="R12" i="28"/>
  <c r="R10" i="28"/>
  <c r="J11" i="28"/>
  <c r="J12" i="28"/>
  <c r="J10" i="28"/>
  <c r="A19" i="34" l="1"/>
  <c r="B19" i="34"/>
  <c r="B19" i="18"/>
  <c r="A19" i="18"/>
  <c r="K10" i="28"/>
  <c r="S10" i="28"/>
  <c r="U10" i="28" s="1"/>
  <c r="H13" i="27" l="1"/>
  <c r="N13" i="27" l="1"/>
  <c r="H20" i="29" s="1"/>
  <c r="T13" i="28"/>
  <c r="V13" i="28" s="1"/>
  <c r="M20" i="29" s="1"/>
  <c r="O10" i="27"/>
  <c r="N10" i="27"/>
  <c r="H10" i="29" s="1"/>
  <c r="T10" i="28"/>
  <c r="V10" i="28" s="1"/>
  <c r="M10" i="29" s="1"/>
  <c r="O13" i="27"/>
  <c r="F20" i="29"/>
  <c r="E10" i="29"/>
  <c r="B10" i="29"/>
  <c r="A10" i="29"/>
  <c r="F19" i="34" l="1"/>
  <c r="A9" i="34"/>
  <c r="B9" i="34"/>
  <c r="F9" i="34"/>
  <c r="B9" i="18"/>
  <c r="F9" i="18"/>
  <c r="A9" i="18"/>
  <c r="F19" i="18"/>
  <c r="J20" i="29"/>
  <c r="D19" i="34" l="1"/>
  <c r="D19" i="18"/>
  <c r="L10" i="29"/>
  <c r="K10" i="29" l="1"/>
  <c r="E9" i="34" l="1"/>
  <c r="E9" i="18"/>
  <c r="K20" i="29"/>
  <c r="E19" i="18" s="1"/>
  <c r="E19" i="34" l="1"/>
  <c r="F10" i="29"/>
  <c r="J10" i="29" l="1"/>
  <c r="D9" i="18" s="1"/>
  <c r="D9" i="34" l="1"/>
</calcChain>
</file>

<file path=xl/sharedStrings.xml><?xml version="1.0" encoding="utf-8"?>
<sst xmlns="http://schemas.openxmlformats.org/spreadsheetml/2006/main" count="900" uniqueCount="504">
  <si>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</si>
  <si>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</si>
  <si>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</si>
  <si>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</si>
  <si>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</si>
  <si>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</si>
  <si>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</si>
  <si>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</si>
  <si>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</si>
  <si>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</si>
  <si>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</si>
  <si>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</si>
  <si>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</si>
  <si>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</si>
  <si>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</si>
  <si>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</si>
  <si>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</si>
  <si>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</si>
  <si>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</si>
  <si>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</si>
  <si>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</si>
  <si>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</si>
  <si>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</si>
  <si>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</si>
  <si>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</si>
  <si>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</si>
  <si>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</si>
  <si>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</si>
  <si>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</si>
  <si>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</si>
  <si>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GESTÓN DE LA SEGURIDAD Y SALUD EN EL TRABAJO</t>
  </si>
  <si>
    <t xml:space="preserve">DEPENDENCIA ADMINISTRATIVA O JUDICIAL CERTIFICADA </t>
  </si>
  <si>
    <t xml:space="preserve">UNIDAD DE RECURSOS HUMANOS/ DIRECCIÓN DEL SISTEMA DE GESTIÓN DE SEGURIDAD Y SALUD EN EL TRABAJO (SG-SST)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</si>
  <si>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</si>
  <si>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</si>
  <si>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</si>
  <si>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</si>
  <si>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</si>
  <si>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</si>
  <si>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</si>
  <si>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</si>
  <si>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</si>
  <si>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</si>
  <si>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</si>
  <si>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</si>
  <si>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</si>
  <si>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</si>
  <si>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 xml:space="preserve">Cambio de Normatividad y Regulaciones expedidas en relación con Seguridad y Salud en el Trabajo </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</si>
  <si>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</si>
  <si>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</si>
  <si>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</si>
  <si>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</si>
  <si>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</si>
  <si>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</si>
  <si>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Incremento de la credibilidad, confianza y mejora en las prácticas de seguridad y salud de los servidores judiciales</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</si>
  <si>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</si>
  <si>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</si>
  <si>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Afectación a servidores judiciales a causa de pandemias y sus variantes.</t>
  </si>
  <si>
    <t>Visibilizacion de los actores no formales (Grupos y minorías Indígenas, género) mediante las actividades desarrolladas por el Sistema de Gestión de Seguridad y Salud en el Trabajo</t>
  </si>
  <si>
    <t>Tecnológicos (desarrollo digital, avances en tecnología, acceso a sistemas de información externos, gobierno en línea)</t>
  </si>
  <si>
    <t>Pérdida o hackeo de información derivada de ataques cibernéticos</t>
  </si>
  <si>
    <t>Aprovechamiento de actividades y herramientas tecnológicas disponibles con los diferentes aliados estratégicos (Administradora de Riesgos Laborales, Cajas de Compensación Familiar, Entidades Promotoras de Salud, Corredor de seguros, entre otros)</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</si>
  <si>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</si>
  <si>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</si>
  <si>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</si>
  <si>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Legales y reglamentarios (estándares nacionales, internacionales, regulación)</t>
  </si>
  <si>
    <t>Excesiva reglamentación y cambios permanentes de los requisitos legales y otros requisitos.</t>
  </si>
  <si>
    <t xml:space="preserve">Actualización del marco normativo que mejore las condiciones de trabajo de la entidad. </t>
  </si>
  <si>
    <t>Ambientales (emisiones y residuos, energía, catástrofes naturales, desarrollo sostenible)</t>
  </si>
  <si>
    <t>Fenómenos naturales (Inundación, quema de bosques, sismo, vendavales, epidemias y plagas)</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</si>
  <si>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</si>
  <si>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</si>
  <si>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</si>
  <si>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</si>
  <si>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</si>
  <si>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</si>
  <si>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</si>
  <si>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Falta de socialización de estrategias con las dependencias para fomentar el trabajo colaborativo</t>
  </si>
  <si>
    <t>La Rama Judicial se encuentra certificado en la NTC ISO 45001:2018, Sistema de Gestión de Seguridad y Salud en el Trabajo (SG-SST)</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</si>
  <si>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</si>
  <si>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</si>
  <si>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</si>
  <si>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t>
  </si>
  <si>
    <t>Encuentros nacionales y regionales de COPASST, Comité de Convivencia Laboral, coordinadores del SG-SST y Brigadas de emergencia.</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</si>
  <si>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</si>
  <si>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Manual de requisitos del SG-SST para contratación actualizado</t>
  </si>
  <si>
    <t>Recursos financieros (presupuesto de funcionamiento, recursos de inversión</t>
  </si>
  <si>
    <t>Asignación insuficiente de recursos para Seguridad y Salud en el Trabajo</t>
  </si>
  <si>
    <t xml:space="preserve">Demora en la ejecución de recursos de inversión y funcionamiento </t>
  </si>
  <si>
    <t>Personal (competencia del personal, disponibilidad, suficiencia, seguridad y salud  en el trabajo)</t>
  </si>
  <si>
    <t>Dificultad en la participación de los servidores judiciales en actividades, capacitaciones, sensibilizaciones, cursos, talleres, diplomados, entre otros</t>
  </si>
  <si>
    <t>Desarrollo y fortalecimiento de competencias de los Responsables del SG-SST de Nivel Central, Seccionales y Coordinaciones Administrativas.</t>
  </si>
  <si>
    <r>
      <rPr>
        <sz val="11"/>
        <color rgb="FF595959"/>
        <rFont val="Arial"/>
        <family val="2"/>
      </rPr>
      <t>Afectación de la salud de los servidores judiciales  a causa de la extensión en los horarios laborales de teletrabajo y presencial</t>
    </r>
  </si>
  <si>
    <t>Participación en los espacios de sensibilización en seguridad y salud en el trabajo como el Día SIGCMA</t>
  </si>
  <si>
    <t xml:space="preserve">Dificultad en el proceso de inducción y reinducción de los servidores judiciales, judicantes y contratistas debido a la constante rotación </t>
  </si>
  <si>
    <t>Resistencia por parte de algunos servidores judiciales a participar en actividades de Seguridad y Salud en el Trabajo</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</si>
  <si>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</si>
  <si>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</si>
  <si>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</si>
  <si>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</si>
  <si>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</si>
  <si>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</si>
  <si>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</si>
  <si>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contribuyen a la disminución de los consumos de papel para ampliar la cobertura en prevención y promoción de los riesgos laborales</t>
  </si>
  <si>
    <t xml:space="preserve">Fallas de conectividad para la realización de las actividades </t>
  </si>
  <si>
    <t>Deficiencia en el mantenimiento de la pagina web de la Rama Judicial</t>
  </si>
  <si>
    <t xml:space="preserve">Documentación (actualización, coherencia, aplicabilidad) </t>
  </si>
  <si>
    <t>Debilidad en la estandarización y socialización de tablas de retención documental</t>
  </si>
  <si>
    <t>Documentos estandarizados para la implementación del SG-SST a nivel nacional como: Manuales, Programas, Procedimientos, Instructivos y formatos con la aprobación del SIGCMA, publicados en la pagina web de la Rama Judicial con acceso a todas las partes interesadas.</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</si>
  <si>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</si>
  <si>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</si>
  <si>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</si>
  <si>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</si>
  <si>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Elementos de trabajo (papel, equipos, herramientas)</t>
  </si>
  <si>
    <t xml:space="preserve">Equipos y elementos de trabajo desactualizados y/o insuficientes </t>
  </si>
  <si>
    <t>Uso adecuado de los elementos de trabajo</t>
  </si>
  <si>
    <t xml:space="preserve">Asignación de elementos de protección personal por tipo de actividades </t>
  </si>
  <si>
    <t>Comunicación Interna (canales utilizados y su efectividad, flujo de la información necesaria para el desarrollo de las actividades)</t>
  </si>
  <si>
    <t>Desaprovechamiento de canales de comunicaciones, para generar mayor información a las partes interesadas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</si>
  <si>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</si>
  <si>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</si>
  <si>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</si>
  <si>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</si>
  <si>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</si>
  <si>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</si>
  <si>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</si>
  <si>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</si>
  <si>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</si>
  <si>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</si>
  <si>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</si>
  <si>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</si>
  <si>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Participar la certificación de Sellos SAFE &amp; HEALTHY en ambiental</t>
  </si>
  <si>
    <t>Implementación de buenas prácticas tendientes a la protección del medio ambiente</t>
  </si>
  <si>
    <t xml:space="preserve"> </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</si>
  <si>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</si>
  <si>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</si>
  <si>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</si>
  <si>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</si>
  <si>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</si>
  <si>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</si>
  <si>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</si>
  <si>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</si>
  <si>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</si>
  <si>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</si>
  <si>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</si>
  <si>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</si>
  <si>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</si>
  <si>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</si>
  <si>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</si>
  <si>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</si>
  <si>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</si>
  <si>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y otros requisitos aplicables al SG-SST</t>
  </si>
  <si>
    <t>1,2,12</t>
  </si>
  <si>
    <t>Matriz de riesgos</t>
  </si>
  <si>
    <t>2. Planear, gestionar y ejecutar actividades en pro de la seguridad y salud en el trabajo de la población judicial de acuerdo al presupuesto asignado</t>
  </si>
  <si>
    <t>3,4,5</t>
  </si>
  <si>
    <t>4,5,18</t>
  </si>
  <si>
    <t xml:space="preserve">Plan de acción </t>
  </si>
  <si>
    <t>3. Fortalecer la identificación de peligros, evaluación y valoración de riesgos, amenazas, análisis de vulnerabilidad, acciones para la prevención, mitigación, atención y respuesta ante las emergencias</t>
  </si>
  <si>
    <t>6,7,8,13,14</t>
  </si>
  <si>
    <t>11,16,17,18,20,21,22</t>
  </si>
  <si>
    <t>2,3,15,16,17</t>
  </si>
  <si>
    <t>Plan de acción 
Matriz de identificación de peligros, evaluación y valoración de riesgos
Plan de Gestión de Riesgos y Desastres
Inspección técnica Integral</t>
  </si>
  <si>
    <t>4. Identificar, gestionar e implementar reglamentación y modelos nacionales e internacionales, investigaciones y estudios, así como herramientas tecnológicas que permitan mejorar el Sistema de Gestión de Seguridad y Salud en el Trabajo</t>
  </si>
  <si>
    <t>1,2,3,4,5</t>
  </si>
  <si>
    <t>2,34,5,13</t>
  </si>
  <si>
    <t>Matriz de oportunidades</t>
  </si>
  <si>
    <t>5. Promover y motivar a los servidores judiciales, judicantes, practicantes y contratistas para participar en las actividades de seguridad y salud en el trabajo</t>
  </si>
  <si>
    <t>6,7,8,9</t>
  </si>
  <si>
    <t>4,5,6,7,9,10</t>
  </si>
  <si>
    <t>Plan de acción
Matriz de oportunidades</t>
  </si>
  <si>
    <t>6. Implementar mecanismos para el seguimiento y la retroalimentación de las partes interesadas</t>
  </si>
  <si>
    <t>2,1,19</t>
  </si>
  <si>
    <t>Plan de acción
Matriz de partes interesadas</t>
  </si>
  <si>
    <t>7. Actualizar y capacitar a los encargados de SG-SST en el manejo de tablas de retención documental (TRD)</t>
  </si>
  <si>
    <t>8. Hacer uso de la información y de las herramientas tecnológicas dispuestas por la entidad</t>
  </si>
  <si>
    <t>9,10,11</t>
  </si>
  <si>
    <t>12,13,14</t>
  </si>
  <si>
    <t>13,18,19,20,21,24,27</t>
  </si>
  <si>
    <t>10. Mantener, actualizar y documentar el  Sistema de Gestion de Seguridad y Salud en el Trabajo, así como participar en las reuniones según programación por parte el SIGCMA para la respectiva presentación y aprobación de los documentos.</t>
  </si>
  <si>
    <t>1,2,3</t>
  </si>
  <si>
    <t>1,2,3,4,8,11,12,14,22,23,25,26</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</si>
  <si>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</si>
  <si>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</si>
  <si>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</si>
  <si>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</si>
  <si>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</si>
  <si>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</si>
  <si>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</si>
  <si>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</si>
  <si>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</si>
  <si>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</si>
  <si>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</si>
  <si>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</si>
  <si>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</si>
  <si>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</si>
  <si>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</si>
  <si>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</si>
  <si>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</si>
  <si>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</si>
  <si>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</si>
  <si>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</si>
  <si>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</si>
  <si>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</si>
  <si>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</si>
  <si>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</si>
  <si>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</si>
  <si>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</si>
  <si>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</si>
  <si>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</si>
  <si>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</si>
  <si>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</si>
  <si>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</si>
  <si>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</si>
  <si>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</si>
  <si>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</si>
  <si>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</si>
  <si>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</si>
  <si>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</si>
  <si>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</si>
  <si>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</si>
  <si>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</si>
  <si>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</si>
  <si>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</si>
  <si>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</si>
  <si>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</si>
  <si>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</si>
  <si>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</si>
  <si>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</si>
  <si>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</si>
  <si>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</si>
  <si>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</si>
  <si>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</si>
  <si>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</si>
  <si>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</si>
  <si>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</si>
  <si>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</si>
  <si>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</si>
  <si>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</si>
  <si>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</si>
  <si>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</si>
  <si>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</si>
  <si>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</si>
  <si>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</si>
  <si>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</si>
  <si>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</si>
  <si>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</si>
  <si>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</si>
  <si>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</si>
  <si>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</si>
  <si>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</si>
  <si>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</si>
  <si>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</si>
  <si>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</si>
  <si>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</si>
  <si>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</si>
  <si>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</si>
  <si>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</si>
  <si>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</si>
  <si>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</si>
  <si>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</si>
  <si>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</si>
  <si>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</si>
  <si>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</si>
  <si>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</si>
  <si>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</si>
  <si>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</si>
  <si>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</si>
  <si>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</si>
  <si>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</si>
  <si>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</si>
  <si>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</si>
  <si>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</si>
  <si>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</si>
  <si>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</si>
  <si>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</si>
  <si>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</si>
  <si>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</si>
  <si>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</si>
  <si>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r>
      <t>No implementar dentro de los tiempos legales el S</t>
    </r>
    <r>
      <rPr>
        <sz val="11"/>
        <color rgb="FFFF0000"/>
        <rFont val="Arial"/>
        <family val="2"/>
      </rPr>
      <t>G</t>
    </r>
    <r>
      <rPr>
        <sz val="11"/>
        <color theme="1"/>
        <rFont val="Arial"/>
        <family val="2"/>
      </rPr>
      <t>-SST o implementarlo en forma parcial</t>
    </r>
  </si>
  <si>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</si>
  <si>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</si>
  <si>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</si>
  <si>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</si>
  <si>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</si>
  <si>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</si>
  <si>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3. Falta de competencia del personal contratado, rotación de los responsables de la ejecución del SG-SST del Nivel Central, Seccionales y Coordinaciones Administrativas</t>
  </si>
  <si>
    <t>Incumplimiento de las metas establecidas</t>
  </si>
  <si>
    <t>Incumplimiento del 60% de los indicadores del proceso</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</si>
  <si>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</si>
  <si>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</si>
  <si>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</si>
  <si>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</si>
  <si>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</si>
  <si>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Incumplimiento del 40% de los indicadores del proceso</t>
  </si>
  <si>
    <t>4. Baja participación e interés de los grupos del apoyo del SG-SST.</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</si>
  <si>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</si>
  <si>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</si>
  <si>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 xml:space="preserve">1.  Ocurrencia de accidentes  y enfermedades laborales por causa u ocasión del trabajo 
</t>
  </si>
  <si>
    <t xml:space="preserve">2. Contagio de enfermedades en los espacios de trabajo </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</si>
  <si>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</si>
  <si>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</si>
  <si>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</si>
  <si>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</si>
  <si>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</si>
  <si>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</si>
  <si>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</si>
  <si>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</si>
  <si>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</si>
  <si>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y entregar, aceptar o solicitar una ventaja indebida  para influir o direccionar  la formulación de   requisitos habilitantes y/o técnicos  para satisfacer un interés personal, de manera directa, indirecta o interpuesta por otras personas</t>
  </si>
  <si>
    <t>Cuando se direccionan los requisitos habilitantes y/o técnicos para favorecer  indebidamente  a ciertos proponentes</t>
  </si>
  <si>
    <t>1. Falta de ética de los servidores públicos (Debilidades en principios y valores)</t>
  </si>
  <si>
    <t>Afectación al presupuesto en un valor &lt;0,5% y ≥1%.</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</si>
  <si>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</si>
  <si>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</si>
  <si>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</si>
  <si>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</si>
  <si>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</si>
  <si>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</si>
  <si>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</si>
  <si>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</si>
  <si>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</si>
  <si>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</si>
  <si>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</si>
  <si>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</si>
  <si>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</si>
  <si>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</si>
  <si>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</si>
  <si>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</si>
  <si>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</si>
  <si>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</si>
  <si>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</si>
  <si>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</si>
  <si>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</si>
  <si>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</si>
  <si>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 xml:space="preserve">La responsable del diseño e implementación del SG-SST  mensualmente  identifica y actualiza la matriz de requisitos legales  conforme en los lineamientos del P-SST-02. Procedimiento de identificación y evaluación de requisitos legales en SG-SST y envía a las seccionales para su implementación.
</t>
    </r>
    <r>
      <rPr>
        <sz val="10"/>
        <rFont val="Calibri"/>
        <family val="2"/>
        <scheme val="minor"/>
      </rPr>
      <t xml:space="preserve">(No. identificación de la totalidad de normatividad por parte del Nivel Nacional y  No. aplicación de requisitos legales por parte de las Seccionales)
</t>
    </r>
    <r>
      <rPr>
        <sz val="10"/>
        <color rgb="FF000000"/>
        <rFont val="Calibri"/>
        <family val="2"/>
        <scheme val="minor"/>
      </rPr>
      <t>F-SST-02</t>
    </r>
    <r>
      <rPr>
        <sz val="10"/>
        <color rgb="FFFF0000"/>
        <rFont val="Calibri"/>
        <family val="2"/>
        <scheme val="minor"/>
      </rPr>
      <t xml:space="preserve"> </t>
    </r>
    <r>
      <rPr>
        <sz val="10"/>
        <color rgb="FF000000"/>
        <rFont val="Calibri"/>
        <family val="2"/>
        <scheme val="minor"/>
      </rPr>
      <t>Matriz de requisitos legales
Auditoria de revisión de cumplimiento de requisitos legales anual</t>
    </r>
  </si>
  <si>
    <t>SI</t>
  </si>
  <si>
    <t>Aseguradora: Administradora de Riesgos Laborales (ARL)
Pólizas de calidad y cumplimiento</t>
  </si>
  <si>
    <t>El Director de la División de Bienestar y Seguridad Social junto con la Directora responsable del SG-SST mensualmente realizan el seguimiento a la ejecución de los proyectos de inversión aprobados por la entidad para cada una de las Seccionales y Nivel Central, mediante la recepción del formato de seguimiento a la ejecución de presupuesto
(No. de recursos asignados por seccional, valor ejecutado por contrato y No. de beneficiarios por contrato)
Formato de seguimiento a la ejecución de presupuesto</t>
  </si>
  <si>
    <t>Acciones de respuesta ante noticias que afectan la imagen de la entidad</t>
  </si>
  <si>
    <t>NO</t>
  </si>
  <si>
    <t>La Directora responsable del SG-SST y la responsable del diseño e implementación del SG-SST de forma anual realizan la inducción y reinducción para los responsables de la ejecución del SG-SST donde se presenta la información y documentación relevante para la ejecución de las actividades de SST
No. de participantes en la jornada de inducción y reinducción
Acta de reunión
Listado de asistencia</t>
  </si>
  <si>
    <t xml:space="preserve">Análisis de indicadores y acciones de mejoramiento </t>
  </si>
  <si>
    <t>La responsable del diseño e implementación del SG-SST mensualmente realiza el seguimiento al cumplimiento de las actividades planteadas en el plan de trabajo, adicionalmente de forma trimestral realiza videoconferencia con los responsables de la ejecución del SG-SST para socializar los resultados de avance a la ejecución
Avance plan de trabajo (% ejecución y % cobertura)
Acta de reunión de la videoconferencia
Informe trimestral de avance de plan de trabajo</t>
  </si>
  <si>
    <t xml:space="preserve">Los responsables de la ejecución del SG-SST de Nivel Central, Seccionales y Coordinaciones Administrativas semestralmente realizan convocatorias para los servidores judiciales donde se hace sensibilización de la importancia de participar en las diferentes actividades del SG-SST y los grupos de apoyo, de igual manera se realiza el seguimiento a las vigencias de los grupos de apoyo como COPASST y Comité de Convivencia de acuerdo a los lineamientos de los Acuerdos PCSJA23-12072 de 2023 y PCSJA23-12077 de 2023 y los instructivos I-ASST-03 Instructivo para la elección COPASST e I-ASST-01 Instructivo elección CCL
No. de servidores nuevos inscritos en los grupos de apoyo del SG-SST
Listados de asistencia
</t>
  </si>
  <si>
    <t>Los responsables de la ejecución del SG-SST de Nivel Central, Seccionales y Coordinaciones Administrativas diariamente realizan la verificación de los accidentes de trabajo que hayan sido reportados y mensualmente realizan el diligenciamiento de la estadística de accidentalidad y enfermedad laboral que se haya presentado con base en los lineamientos del P-SST-08 procedimiento reporte ATEL, P-ASST-01 procedimiento para investigación de AT y P-SST-07 procedimiento investigación enfermedad laboral
No. de accidentes y enfermedades laborales presentadas
Indicadores de Salud a Nivel Nacional
Siniestralidad</t>
  </si>
  <si>
    <t>Aseguradora: Administradora de Riesgos Laborales (ARL)
Aseguradora de riesgos 
Pólizas de calidad y cumplimiento</t>
  </si>
  <si>
    <t>La responsable del diseño e implementación del SG-SST mensualmente realiza el seguimiento al cumplimiento de las actividades planteadas en el plan de trabajo dentro de las cuales se contemplan sensibilizaciones a los servidores judiciales sobre prevención, adicionalmente de forma trimestral realiza videoconferencia con los responsables de la ejecución del SG-SST para socializar los resultados de avance a la ejecución
Avance plan de trabajo (% ejecución y % cobertura)
Acta de reunión de la videoconferencia
Informe trimestral de avance de plan de trabajo</t>
  </si>
  <si>
    <t>Por parte del equipo de la División responsable del SG-SST se asiste a las capacitaciones por parte  en cuanto a la norma ISO 37001, así mismo se verifica el cumplimiento de los numerales de la norma de forma trimestral mediante la revisión del cumplimiento de la matriz de riesgos de gestión integral
Cumplimiento de los controles establecidos de acuerdo a los riesgos identificados
Matriz de riesgos de la gestión de SST integrada</t>
  </si>
  <si>
    <t>Por parte del equipo de la División responsable del SG-SST se conoce y aplica el código de ética de la entidad, así mismo de forma trimestral mediante la revisión del cumplimiento de la matriz de riesgos de gestión integral
Cumplimiento de los controles establecidos de acuerdo a los riesgos identificados
Matriz de riesgos de la gestión de SST integrada</t>
  </si>
  <si>
    <t xml:space="preserve">Acciones de respuesta ante noticias que afectan la imagen de la entidad
Análisis de indicadores y acciones de mejoramiento </t>
  </si>
  <si>
    <t>Los encargados de la ejecución del SG-SST de Nivel Central, Seccionales y Coordinaciones Administrativas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</si>
  <si>
    <t>Por parte del equipo de la División responsable del SG-SST se participa en los programas de formación, capacitación y sensibilización en temas de probidad y ética de lo público que realiza la entidad.
Los encargados de la ejecución del SG-SST de Nivel Central, Seccionales y Coordinaciones Administrativas cumple con el Manual de contratación de la entidad y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</si>
  <si>
    <t>Pólizas de calidad y cumplimiento</t>
  </si>
  <si>
    <r>
      <rPr>
        <sz val="10"/>
        <rFont val="Calibri"/>
        <family val="2"/>
        <scheme val="minor"/>
      </rPr>
      <t>Solicitar la participación de los contratistas en la socialización el Sistema de Gestión Antisoborno (SGAS) del CSJ que realiza la entidad a través de los canales de comunicación</t>
    </r>
    <r>
      <rPr>
        <sz val="10"/>
        <color rgb="FFFF0000"/>
        <rFont val="Calibri"/>
        <family val="2"/>
        <scheme val="minor"/>
      </rPr>
      <t xml:space="preserve">
</t>
    </r>
    <r>
      <rPr>
        <sz val="10"/>
        <color theme="1"/>
        <rFont val="Calibri"/>
        <family val="2"/>
        <scheme val="minor"/>
      </rPr>
      <t>Los encargados de la ejecución del SG-SST de Nivel Central, Seccionales y Coordinaciones Administrativas cumple con el Manual de contratación de la entidad y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r>
  </si>
  <si>
    <t>Los encargados de la ejecución del SG-SST de Nivel Central, Seccionales y Coordinaciones Administrativas cumple con el Manual de contratación de la entidad y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</si>
  <si>
    <t>Por parte del equipo de la División responsable del SG-SST se participa en los programas de formación, capacitación y sensibilización en temas de probidad y ética de lo público que realiza la entidad
Los responsables de la ejecución del SG-SST de Nivel Central, Seccionales y Coordinaciones Administrativas diariamente realizan la verificación de los accidentes de trabajo que hayan sido reportados y mensualmente realizan el diligenciamiento de la estadística de accidentalidad y enfermedad laboral que se haya presentado con base en los lineamientos del P-SST-08 procedimiento reporte ATEL, P-ASST-01 procedimiento para investigación de AT y P-SST-07 procedimiento investigación enfermedad laboral
No. de accidentes y enfermedades laborales presentadas
Indicadores de Salud a Nivel Nacional
Siniestralidad</t>
  </si>
  <si>
    <t>Solicitar la participación de los contratistas en la socialización el Sistema de Gestión Antisoborno (SGAS) del CSJ que realiza la entidad a través de los canales de comunicación
Los responsables de la ejecución del SG-SST de Nivel Central, Seccionales y Coordinaciones Administrativas diariamente realizan la verificación de los accidentes de trabajo que hayan sido reportados y mensualmente realizan el diligenciamiento de la estadística de accidentalidad y enfermedad laboral que se haya presentado con base en los lineamientos del P-SST-08 procedimiento reporte ATEL, P-ASST-01 procedimiento para investigación de AT y P-SST-07 procedimiento investigación enfermedad laboral
No. de accidentes y enfermedades laborales presentadas
Indicadores de Salud a Nivel Nacional
Siniestralidad</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</si>
  <si>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</si>
  <si>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</si>
  <si>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</si>
  <si>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</si>
  <si>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</si>
  <si>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</si>
  <si>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</si>
  <si>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</si>
  <si>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</si>
  <si>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</si>
  <si>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</si>
  <si>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</si>
  <si>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</si>
  <si>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</si>
  <si>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</si>
  <si>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Revisión mensual de los requisitos legales aplicables asi como su cumplimiento en cada Seccional y coordinación administrativa</t>
  </si>
  <si>
    <t>Coordinadora de SST</t>
  </si>
  <si>
    <t>Mediante el plan de trabajo aprobado para la vigencia se realizan capacitaciones a los coordinadores para rforzar los conocimienbtos en SST</t>
  </si>
  <si>
    <t>Dentro de la actividades propuestas en el plan de trabajo se encuentra la socialización de los PON y el plan de emergencias</t>
  </si>
  <si>
    <t>Revision y analisis de investigacion de accidente de trabajo, enfermedad laboral y de mas</t>
  </si>
  <si>
    <t>Claridad en la escogencia o requisitos habilitantes</t>
  </si>
  <si>
    <t>Revision y analisis de accidente de trabajo, enfermedad laboral y de mas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</si>
  <si>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</si>
  <si>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</si>
  <si>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</si>
  <si>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</si>
  <si>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</si>
  <si>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</si>
  <si>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</si>
  <si>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</si>
  <si>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</si>
  <si>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</si>
  <si>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</si>
  <si>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</si>
  <si>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</si>
  <si>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</si>
  <si>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</si>
  <si>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</si>
  <si>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</si>
  <si>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</si>
  <si>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</si>
  <si>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</si>
  <si>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</si>
  <si>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</si>
  <si>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</si>
  <si>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</si>
  <si>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</si>
  <si>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</si>
  <si>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</si>
  <si>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</si>
  <si>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</si>
  <si>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</si>
  <si>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</si>
  <si>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</si>
  <si>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</si>
  <si>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</si>
  <si>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</si>
  <si>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</si>
  <si>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</si>
  <si>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</si>
  <si>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</si>
  <si>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</si>
  <si>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</si>
  <si>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</si>
  <si>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</si>
  <si>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</si>
  <si>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</si>
  <si>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</si>
  <si>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</si>
  <si>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</si>
  <si>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</si>
  <si>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</si>
  <si>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</si>
  <si>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</si>
  <si>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</si>
  <si>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</si>
  <si>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</si>
  <si>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</si>
  <si>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</si>
  <si>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</si>
  <si>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</si>
  <si>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</si>
  <si>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</si>
  <si>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</si>
  <si>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</si>
  <si>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</si>
  <si>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</si>
  <si>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</si>
  <si>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</si>
  <si>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</si>
  <si>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</si>
  <si>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</si>
  <si>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</si>
  <si>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</si>
  <si>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</si>
  <si>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</si>
  <si>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</si>
  <si>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</si>
  <si>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</si>
  <si>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</si>
  <si>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</si>
  <si>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</si>
  <si>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</si>
  <si>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</si>
  <si>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</si>
  <si>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</si>
  <si>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</si>
  <si>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</si>
  <si>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</si>
  <si>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</si>
  <si>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</si>
  <si>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</si>
  <si>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</si>
  <si>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</si>
  <si>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</si>
  <si>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</si>
  <si>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</si>
  <si>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</si>
  <si>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</si>
  <si>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</si>
  <si>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</si>
  <si>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</si>
  <si>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</si>
  <si>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</si>
  <si>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</si>
  <si>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</si>
  <si>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</si>
  <si>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</si>
  <si>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</si>
  <si>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</si>
  <si>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</si>
  <si>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</si>
  <si>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</si>
  <si>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</si>
  <si>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</si>
  <si>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</si>
  <si>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</si>
  <si>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</si>
  <si>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</si>
  <si>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</si>
  <si>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Se realiza la verificación de los requisitos legales aplicables a la entidad y se hace la respectiva divulgación a las Seccionales y coordinaciones administrativas para su revisión de cumplimiento
</t>
  </si>
  <si>
    <t>Dentro del cumplimiento de las actividades propuestas se vienen realizando capacitaciones en cuanto a SST para afianzar los conocimientos de los coordinadores.</t>
  </si>
  <si>
    <t>Actualmente se encuentran en actualización los planes de emergencia de las sedes y se vienen realizando las socializaciones de los PON en cada sede</t>
  </si>
  <si>
    <t>Se realiza la verificacion de lo ocurrido en el accidente laboral, y analiza las causas que ayudaron a ocacionar el accidente laboral o enfermedad laboral</t>
  </si>
  <si>
    <t>Verificacion y publicacion de requisios habilitantes</t>
  </si>
  <si>
    <t>Se realiza la verificacion de lo ocurrido en el accidente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</si>
</sst>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2">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4"/>
      <color rgb="FF004D6D"/>
      <name val="Azo Sans Medium"/>
    </font>
    <font>
      <sz val="11"/>
      <color rgb="FFFF0000"/>
      <name val="Arial"/>
      <family val="2"/>
    </font>
    <font>
      <sz val="11"/>
      <name val="Arial"/>
      <family val="2"/>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s>
  <borders count="130">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92">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2" xfId="0" applyBorder="1" applyAlignment="1">
      <alignment horizontal="justify" vertical="center"/>
    </xf>
    <xf numFmtId="0" fontId="0" fillId="0" borderId="2" xfId="0"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5"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5"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6"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left" vertical="center" wrapText="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4" fillId="0" borderId="102" xfId="0" applyFont="1" applyBorder="1" applyAlignment="1">
      <alignment horizontal="center" vertical="center" wrapText="1" readingOrder="1"/>
    </xf>
    <xf numFmtId="0" fontId="64" fillId="0" borderId="102" xfId="0" applyFont="1" applyBorder="1" applyAlignment="1">
      <alignment vertical="center" wrapText="1" readingOrder="1"/>
    </xf>
    <xf numFmtId="0" fontId="66" fillId="3" borderId="102" xfId="0" applyFont="1" applyFill="1" applyBorder="1" applyAlignment="1">
      <alignment horizontal="left" vertical="center" wrapText="1" readingOrder="1"/>
    </xf>
    <xf numFmtId="0" fontId="62" fillId="0" borderId="0" xfId="0" applyFont="1"/>
    <xf numFmtId="0" fontId="66" fillId="3" borderId="102" xfId="0" applyFont="1" applyFill="1" applyBorder="1" applyAlignment="1">
      <alignment vertical="center" wrapText="1"/>
    </xf>
    <xf numFmtId="0" fontId="66" fillId="3" borderId="102" xfId="0" applyFont="1" applyFill="1" applyBorder="1" applyAlignment="1">
      <alignment vertical="center"/>
    </xf>
    <xf numFmtId="0" fontId="66" fillId="3" borderId="102" xfId="0" applyFont="1" applyFill="1" applyBorder="1" applyAlignment="1">
      <alignment horizontal="center"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20" borderId="99" xfId="0" applyFont="1" applyFill="1" applyBorder="1" applyAlignment="1">
      <alignment horizontal="center" vertical="center"/>
    </xf>
    <xf numFmtId="0" fontId="70" fillId="5" borderId="99" xfId="0" applyFont="1" applyFill="1" applyBorder="1" applyAlignment="1">
      <alignment horizontal="center" vertical="center"/>
    </xf>
    <xf numFmtId="0" fontId="70" fillId="5" borderId="99" xfId="0" applyFont="1" applyFill="1" applyBorder="1" applyAlignment="1">
      <alignment vertical="center" wrapText="1"/>
    </xf>
    <xf numFmtId="0" fontId="70" fillId="3" borderId="99" xfId="0" applyFont="1" applyFill="1" applyBorder="1" applyAlignment="1">
      <alignment horizontal="left" vertical="top" wrapText="1"/>
    </xf>
    <xf numFmtId="0" fontId="71" fillId="3" borderId="99" xfId="0" applyFont="1" applyFill="1" applyBorder="1" applyAlignment="1">
      <alignment horizontal="center" vertical="center" wrapText="1"/>
    </xf>
    <xf numFmtId="0" fontId="72" fillId="3" borderId="99" xfId="0" applyFont="1" applyFill="1" applyBorder="1" applyAlignment="1">
      <alignment horizontal="center" vertical="center" wrapText="1"/>
    </xf>
    <xf numFmtId="0" fontId="72" fillId="3" borderId="99" xfId="0" applyFont="1" applyFill="1" applyBorder="1" applyAlignment="1">
      <alignment horizontal="left" vertical="center"/>
    </xf>
    <xf numFmtId="0" fontId="71" fillId="3" borderId="99" xfId="0" applyFont="1" applyFill="1" applyBorder="1" applyAlignment="1">
      <alignment horizontal="center" vertical="center"/>
    </xf>
    <xf numFmtId="0" fontId="72" fillId="3" borderId="99" xfId="0" applyFont="1" applyFill="1" applyBorder="1" applyAlignment="1">
      <alignment horizontal="center" vertical="center"/>
    </xf>
    <xf numFmtId="0" fontId="70" fillId="3" borderId="99" xfId="0" applyFont="1" applyFill="1" applyBorder="1" applyAlignment="1">
      <alignment horizontal="left" vertical="center" wrapText="1"/>
    </xf>
    <xf numFmtId="0" fontId="72" fillId="0" borderId="99"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11" fillId="3" borderId="19" xfId="0" applyFont="1" applyFill="1" applyBorder="1" applyAlignment="1">
      <alignment horizontal="center" vertical="center" wrapText="1"/>
    </xf>
    <xf numFmtId="0" fontId="66" fillId="3" borderId="102" xfId="0" applyFont="1" applyFill="1" applyBorder="1" applyAlignment="1">
      <alignment horizontal="justify" vertical="center" wrapText="1"/>
    </xf>
    <xf numFmtId="0" fontId="66" fillId="3" borderId="102" xfId="0" applyFont="1" applyFill="1" applyBorder="1" applyAlignment="1">
      <alignment horizontal="justify" vertical="center" wrapText="1" readingOrder="1"/>
    </xf>
    <xf numFmtId="0" fontId="60" fillId="0" borderId="109" xfId="0" applyFont="1" applyBorder="1" applyAlignment="1">
      <alignment horizontal="center"/>
    </xf>
    <xf numFmtId="0" fontId="60" fillId="0" borderId="109" xfId="0" applyFont="1" applyBorder="1"/>
    <xf numFmtId="0" fontId="77" fillId="0" borderId="110" xfId="0" applyFont="1" applyBorder="1" applyAlignment="1">
      <alignment horizontal="center" vertical="center" wrapText="1"/>
    </xf>
    <xf numFmtId="0" fontId="77" fillId="0" borderId="113" xfId="0" applyFont="1" applyBorder="1" applyAlignment="1">
      <alignment horizontal="center" vertical="center" wrapText="1"/>
    </xf>
    <xf numFmtId="0" fontId="77" fillId="0" borderId="114" xfId="0" applyFont="1" applyBorder="1" applyAlignment="1">
      <alignment horizontal="center" vertical="center" wrapText="1"/>
    </xf>
    <xf numFmtId="0" fontId="60" fillId="0" borderId="115" xfId="0" applyFont="1" applyBorder="1"/>
    <xf numFmtId="0" fontId="77" fillId="0" borderId="116" xfId="0" applyFont="1" applyBorder="1" applyAlignment="1">
      <alignment horizontal="center" vertical="center" wrapText="1"/>
    </xf>
    <xf numFmtId="0" fontId="77" fillId="0" borderId="119" xfId="0" applyFont="1" applyBorder="1" applyAlignment="1">
      <alignment horizontal="center" vertical="center" wrapText="1"/>
    </xf>
    <xf numFmtId="0" fontId="77" fillId="0" borderId="120" xfId="0" applyFont="1" applyBorder="1" applyAlignment="1">
      <alignment horizontal="center" vertical="center" wrapText="1"/>
    </xf>
    <xf numFmtId="0" fontId="60" fillId="0" borderId="114" xfId="0" applyFont="1" applyBorder="1"/>
    <xf numFmtId="0" fontId="72" fillId="0" borderId="99" xfId="0" applyFont="1" applyBorder="1" applyAlignment="1">
      <alignment horizontal="left" vertical="center" wrapText="1"/>
    </xf>
    <xf numFmtId="0" fontId="72" fillId="3" borderId="99" xfId="0" applyFont="1" applyFill="1" applyBorder="1" applyAlignment="1">
      <alignment horizontal="left" vertical="center" wrapText="1"/>
    </xf>
    <xf numFmtId="0" fontId="70" fillId="3" borderId="99" xfId="0" applyFont="1" applyFill="1" applyBorder="1" applyAlignment="1">
      <alignment vertical="top"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68" xfId="0" applyFont="1" applyFill="1" applyBorder="1"/>
    <xf numFmtId="0" fontId="10" fillId="0" borderId="68" xfId="0" applyFont="1" applyBorder="1"/>
    <xf numFmtId="0" fontId="10" fillId="3" borderId="15" xfId="0" applyFont="1" applyFill="1" applyBorder="1"/>
    <xf numFmtId="0" fontId="10" fillId="0" borderId="15" xfId="0" applyFont="1" applyBorder="1"/>
    <xf numFmtId="1" fontId="0" fillId="0" borderId="19" xfId="4" applyNumberFormat="1" applyFont="1" applyBorder="1" applyAlignment="1">
      <alignment horizontal="center" vertical="center" wrapText="1"/>
    </xf>
    <xf numFmtId="0" fontId="17" fillId="0" borderId="31"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horizontal="left" vertical="center" wrapText="1"/>
    </xf>
    <xf numFmtId="0" fontId="17" fillId="0" borderId="28" xfId="0" applyFont="1" applyBorder="1" applyAlignment="1">
      <alignment horizontal="left" vertical="center" wrapText="1"/>
    </xf>
    <xf numFmtId="0" fontId="80" fillId="0" borderId="2" xfId="0" applyFont="1" applyBorder="1" applyAlignment="1" applyProtection="1">
      <alignment horizontal="justify" vertical="center" wrapText="1"/>
      <protection locked="0"/>
    </xf>
    <xf numFmtId="0" fontId="80" fillId="0" borderId="31" xfId="0" applyFont="1" applyBorder="1" applyAlignment="1" applyProtection="1">
      <alignment horizontal="justify" vertical="center" wrapText="1"/>
      <protection locked="0"/>
    </xf>
    <xf numFmtId="0" fontId="80" fillId="0" borderId="20" xfId="0" applyFont="1" applyBorder="1" applyAlignment="1" applyProtection="1">
      <alignment horizontal="justify" vertical="center" wrapText="1"/>
      <protection locked="0"/>
    </xf>
    <xf numFmtId="0" fontId="80" fillId="0" borderId="24" xfId="0" applyFont="1" applyBorder="1" applyAlignment="1" applyProtection="1">
      <alignment horizontal="justify" vertical="center" wrapText="1"/>
      <protection locked="0"/>
    </xf>
    <xf numFmtId="0" fontId="18" fillId="0" borderId="2" xfId="0" applyFont="1" applyBorder="1" applyAlignment="1" applyProtection="1">
      <alignment vertical="center" wrapText="1"/>
      <protection locked="0"/>
    </xf>
    <xf numFmtId="0" fontId="57" fillId="0" borderId="2" xfId="0" applyFont="1" applyBorder="1" applyAlignment="1">
      <alignment vertical="center" wrapText="1"/>
    </xf>
    <xf numFmtId="0" fontId="18" fillId="0" borderId="2" xfId="0" applyFont="1" applyBorder="1" applyAlignment="1" applyProtection="1">
      <alignment horizontal="justify" vertical="center" wrapText="1"/>
      <protection locked="0"/>
    </xf>
    <xf numFmtId="0" fontId="46" fillId="0" borderId="2" xfId="0" applyFont="1" applyBorder="1" applyAlignment="1" applyProtection="1">
      <alignment vertical="center" wrapText="1"/>
      <protection locked="0"/>
    </xf>
    <xf numFmtId="0" fontId="11" fillId="0" borderId="2" xfId="0" applyFont="1" applyBorder="1" applyAlignment="1">
      <alignment horizontal="center" vertical="center" wrapText="1"/>
    </xf>
    <xf numFmtId="0" fontId="18" fillId="0" borderId="2" xfId="0" applyFont="1" applyBorder="1" applyAlignment="1" applyProtection="1">
      <alignment vertical="top" wrapText="1"/>
      <protection locked="0"/>
    </xf>
    <xf numFmtId="0" fontId="10" fillId="3" borderId="0" xfId="0" applyFont="1" applyFill="1" applyBorder="1" applyAlignment="1">
      <alignment vertical="center"/>
    </xf>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49" fillId="15" borderId="0" xfId="0" applyFont="1" applyFill="1" applyAlignment="1" applyProtection="1">
      <alignment horizontal="center" vertical="center"/>
      <protection locked="0"/>
    </xf>
    <xf numFmtId="0" fontId="49"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77" fillId="0" borderId="111" xfId="0" applyFont="1" applyBorder="1" applyAlignment="1">
      <alignment horizontal="center" vertical="center" wrapText="1"/>
    </xf>
    <xf numFmtId="0" fontId="77" fillId="0" borderId="112" xfId="0" applyFont="1" applyBorder="1" applyAlignment="1">
      <alignment horizontal="center" vertical="center"/>
    </xf>
    <xf numFmtId="0" fontId="77" fillId="0" borderId="117" xfId="0" applyFont="1" applyBorder="1" applyAlignment="1">
      <alignment horizontal="center" vertical="center" wrapText="1"/>
    </xf>
    <xf numFmtId="0" fontId="77" fillId="0" borderId="118" xfId="0" applyFont="1" applyBorder="1" applyAlignment="1">
      <alignment horizontal="center" vertical="center"/>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2" xfId="0" applyFont="1" applyBorder="1" applyAlignment="1">
      <alignment horizontal="left" vertical="center" wrapText="1" readingOrder="1"/>
    </xf>
    <xf numFmtId="0" fontId="64" fillId="0" borderId="102" xfId="0" applyFont="1" applyBorder="1" applyAlignment="1">
      <alignment horizontal="center" vertical="center" wrapText="1" readingOrder="1"/>
    </xf>
    <xf numFmtId="0" fontId="64" fillId="0" borderId="103"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64" fillId="20" borderId="99" xfId="0" applyFont="1" applyFill="1" applyBorder="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left" vertical="center" wrapText="1"/>
      <protection locked="0"/>
    </xf>
    <xf numFmtId="0" fontId="63" fillId="5" borderId="99" xfId="0" applyFont="1" applyFill="1" applyBorder="1" applyAlignment="1" applyProtection="1">
      <alignment horizontal="left" vertical="center"/>
      <protection locked="0"/>
    </xf>
    <xf numFmtId="0" fontId="69" fillId="19" borderId="99" xfId="0" applyFont="1" applyFill="1" applyBorder="1" applyAlignment="1">
      <alignment horizontal="center"/>
    </xf>
    <xf numFmtId="0" fontId="78" fillId="0" borderId="0" xfId="0" applyFont="1" applyAlignment="1">
      <alignment horizontal="center" vertical="center" wrapText="1"/>
    </xf>
    <xf numFmtId="0" fontId="70" fillId="20" borderId="99" xfId="0" applyFont="1" applyFill="1" applyBorder="1" applyAlignment="1">
      <alignment horizontal="center" vertical="center" wrapText="1"/>
    </xf>
    <xf numFmtId="0" fontId="70" fillId="20" borderId="99" xfId="0" applyFont="1" applyFill="1" applyBorder="1" applyAlignment="1">
      <alignment horizontal="center" vertical="center"/>
    </xf>
    <xf numFmtId="0" fontId="41" fillId="3" borderId="0" xfId="1" applyFont="1" applyFill="1" applyAlignment="1">
      <alignment horizontal="justify" vertical="center" wrapText="1"/>
    </xf>
    <xf numFmtId="0" fontId="41" fillId="3" borderId="0" xfId="1" applyFont="1" applyFill="1" applyAlignment="1">
      <alignment horizontal="left" vertical="center" wrapText="1"/>
    </xf>
    <xf numFmtId="0" fontId="41" fillId="3" borderId="0" xfId="1" applyFont="1" applyFill="1" applyAlignment="1">
      <alignment horizontal="center"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25" xfId="1" applyFont="1" applyFill="1" applyBorder="1" applyAlignment="1">
      <alignment horizontal="justify" vertical="center" wrapText="1"/>
    </xf>
    <xf numFmtId="0" fontId="41" fillId="3" borderId="90" xfId="1" applyFont="1" applyFill="1" applyBorder="1" applyAlignment="1">
      <alignment horizontal="justify"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5" fillId="4" borderId="72" xfId="2" applyFont="1" applyFill="1" applyBorder="1" applyAlignment="1">
      <alignment horizontal="center" vertical="center" wrapText="1"/>
    </xf>
    <xf numFmtId="0" fontId="45" fillId="4" borderId="72" xfId="1" applyFont="1" applyFill="1" applyBorder="1" applyAlignment="1">
      <alignment horizontal="center" vertical="center"/>
    </xf>
    <xf numFmtId="0" fontId="45" fillId="4" borderId="89" xfId="1" applyFont="1" applyFill="1" applyBorder="1" applyAlignment="1">
      <alignment horizontal="center" vertical="center"/>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1" fillId="3" borderId="87"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70" xfId="0" applyFont="1" applyFill="1" applyBorder="1" applyAlignment="1">
      <alignment vertical="center" wrapText="1"/>
    </xf>
    <xf numFmtId="0" fontId="44" fillId="3" borderId="71" xfId="0" applyFont="1" applyFill="1" applyBorder="1" applyAlignment="1">
      <alignment vertical="center" wrapText="1"/>
    </xf>
    <xf numFmtId="0" fontId="44" fillId="3" borderId="11" xfId="0" applyFont="1" applyFill="1" applyBorder="1" applyAlignment="1">
      <alignment vertical="center" wrapText="1"/>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2"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3"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4"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8" xfId="2" applyFont="1" applyFill="1" applyBorder="1" applyAlignment="1">
      <alignment horizontal="center" vertical="center" wrapText="1"/>
    </xf>
    <xf numFmtId="0" fontId="45" fillId="4" borderId="85" xfId="2" applyFont="1" applyFill="1" applyBorder="1" applyAlignment="1">
      <alignment horizontal="center" vertical="center" wrapText="1"/>
    </xf>
    <xf numFmtId="0" fontId="45" fillId="4" borderId="86" xfId="1" applyFont="1" applyFill="1" applyBorder="1" applyAlignment="1">
      <alignment horizontal="center" vertical="center"/>
    </xf>
    <xf numFmtId="0" fontId="45" fillId="4" borderId="82" xfId="1" applyFont="1" applyFill="1" applyBorder="1" applyAlignment="1">
      <alignment horizontal="center" vertical="center"/>
    </xf>
    <xf numFmtId="0" fontId="80" fillId="0" borderId="40" xfId="0" applyFont="1" applyBorder="1" applyAlignment="1">
      <alignment horizontal="center" vertical="center" wrapText="1"/>
    </xf>
    <xf numFmtId="0" fontId="80" fillId="0" borderId="24" xfId="0" applyFont="1" applyBorder="1" applyAlignment="1">
      <alignment horizontal="center" vertical="center" wrapText="1"/>
    </xf>
    <xf numFmtId="0" fontId="80" fillId="0" borderId="42" xfId="0" applyFont="1" applyBorder="1" applyAlignment="1">
      <alignment horizontal="center" vertical="center" wrapText="1"/>
    </xf>
    <xf numFmtId="0" fontId="0" fillId="11" borderId="39" xfId="0" applyFill="1" applyBorder="1" applyAlignment="1">
      <alignment horizontal="center" vertical="center" wrapText="1"/>
    </xf>
    <xf numFmtId="0" fontId="0" fillId="11" borderId="41" xfId="0" applyFill="1" applyBorder="1" applyAlignment="1">
      <alignment horizontal="center" vertical="center" wrapText="1"/>
    </xf>
    <xf numFmtId="0" fontId="0" fillId="11" borderId="123" xfId="0" applyFill="1" applyBorder="1" applyAlignment="1">
      <alignment horizontal="center" vertical="center" wrapText="1"/>
    </xf>
    <xf numFmtId="0" fontId="17" fillId="0" borderId="40"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42"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42" xfId="0" applyFont="1" applyBorder="1" applyAlignment="1">
      <alignment horizontal="center" vertical="center" wrapText="1"/>
    </xf>
    <xf numFmtId="9" fontId="80" fillId="0" borderId="40" xfId="4" applyFont="1" applyBorder="1" applyAlignment="1">
      <alignment horizontal="center" vertical="center" wrapText="1"/>
    </xf>
    <xf numFmtId="9" fontId="80" fillId="0" borderId="24" xfId="4" applyFont="1" applyBorder="1" applyAlignment="1">
      <alignment horizontal="center" vertical="center" wrapText="1"/>
    </xf>
    <xf numFmtId="9" fontId="80" fillId="0" borderId="42" xfId="4" applyFont="1" applyBorder="1" applyAlignment="1">
      <alignment horizontal="center" vertical="center" wrapText="1"/>
    </xf>
    <xf numFmtId="9" fontId="80" fillId="0" borderId="31" xfId="4" applyFont="1" applyBorder="1" applyAlignment="1">
      <alignment horizontal="center" vertical="center" wrapText="1"/>
    </xf>
    <xf numFmtId="9" fontId="80" fillId="0" borderId="2" xfId="4" applyFont="1" applyBorder="1" applyAlignment="1">
      <alignment horizontal="center" vertical="center" wrapText="1"/>
    </xf>
    <xf numFmtId="9" fontId="8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7" fillId="0" borderId="3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0" xfId="0" applyFont="1" applyBorder="1" applyAlignment="1">
      <alignment horizontal="center" vertical="center" wrapText="1"/>
    </xf>
    <xf numFmtId="0" fontId="80" fillId="0" borderId="31" xfId="0" applyFont="1" applyBorder="1" applyAlignment="1">
      <alignment horizontal="center" vertical="center" wrapText="1"/>
    </xf>
    <xf numFmtId="0" fontId="80" fillId="0" borderId="2" xfId="0" applyFont="1" applyBorder="1" applyAlignment="1">
      <alignment horizontal="center" vertical="center" wrapText="1"/>
    </xf>
    <xf numFmtId="0" fontId="80" fillId="0" borderId="20" xfId="0" applyFont="1" applyBorder="1" applyAlignment="1">
      <alignment horizontal="center" vertical="center" wrapText="1"/>
    </xf>
    <xf numFmtId="0" fontId="0" fillId="0" borderId="78" xfId="0" applyBorder="1" applyAlignment="1">
      <alignment horizontal="center" vertical="center" wrapText="1"/>
    </xf>
    <xf numFmtId="0" fontId="0" fillId="0" borderId="76" xfId="0" applyBorder="1" applyAlignment="1">
      <alignment horizontal="center" vertical="center" wrapText="1"/>
    </xf>
    <xf numFmtId="0" fontId="17" fillId="0" borderId="31" xfId="0" applyFont="1" applyBorder="1" applyAlignment="1">
      <alignment horizontal="left" vertical="center" wrapText="1"/>
    </xf>
    <xf numFmtId="0" fontId="17" fillId="0" borderId="28" xfId="0" applyFont="1" applyBorder="1" applyAlignment="1">
      <alignment horizontal="left" vertical="center" wrapText="1"/>
    </xf>
    <xf numFmtId="0" fontId="4" fillId="4" borderId="2" xfId="0" applyFont="1" applyFill="1" applyBorder="1" applyAlignment="1">
      <alignment horizontal="left" vertical="center"/>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80" fillId="3" borderId="31" xfId="0" applyFont="1" applyFill="1" applyBorder="1" applyAlignment="1">
      <alignment horizontal="center" vertical="center" wrapText="1"/>
    </xf>
    <xf numFmtId="0" fontId="80" fillId="3" borderId="2" xfId="0" applyFont="1" applyFill="1" applyBorder="1" applyAlignment="1">
      <alignment horizontal="center" vertical="center" wrapText="1"/>
    </xf>
    <xf numFmtId="0" fontId="80" fillId="3" borderId="20"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76" xfId="0" applyBorder="1" applyAlignment="1">
      <alignment horizontal="center" vertical="top" wrapText="1"/>
    </xf>
    <xf numFmtId="0" fontId="0" fillId="0" borderId="41" xfId="0" applyBorder="1" applyAlignment="1">
      <alignment horizontal="center" vertical="top"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122" xfId="0" applyBorder="1" applyAlignment="1">
      <alignment horizontal="center" vertical="center" wrapText="1"/>
    </xf>
    <xf numFmtId="0" fontId="0" fillId="0" borderId="124"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123" xfId="0" applyBorder="1" applyAlignment="1">
      <alignment horizontal="center" vertical="center" wrapText="1"/>
    </xf>
    <xf numFmtId="0" fontId="0" fillId="0" borderId="121" xfId="0" applyBorder="1" applyAlignment="1">
      <alignment horizontal="center" vertical="center" wrapText="1"/>
    </xf>
    <xf numFmtId="0" fontId="0" fillId="0" borderId="125" xfId="0"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28" xfId="0" applyBorder="1" applyAlignment="1">
      <alignment horizontal="center" vertical="center" wrapText="1"/>
    </xf>
    <xf numFmtId="0" fontId="17" fillId="0" borderId="28" xfId="0" applyFont="1" applyBorder="1" applyAlignment="1">
      <alignment horizontal="center" vertical="center" wrapText="1"/>
    </xf>
    <xf numFmtId="0" fontId="80" fillId="0" borderId="28" xfId="0" applyFont="1" applyBorder="1" applyAlignment="1">
      <alignment horizontal="center" vertical="center" wrapText="1"/>
    </xf>
    <xf numFmtId="9" fontId="80" fillId="0" borderId="28" xfId="4" applyFont="1" applyBorder="1" applyAlignment="1">
      <alignment horizontal="center" vertical="center" wrapText="1"/>
    </xf>
    <xf numFmtId="0" fontId="20" fillId="0" borderId="28" xfId="0" applyFont="1"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10" borderId="0" xfId="0" applyFont="1" applyFill="1" applyAlignment="1">
      <alignment horizontal="center" vertical="center" wrapText="1"/>
    </xf>
    <xf numFmtId="0" fontId="48" fillId="0" borderId="68" xfId="0" applyFont="1" applyBorder="1" applyAlignment="1">
      <alignment horizontal="center" vertical="center" wrapText="1"/>
    </xf>
    <xf numFmtId="0" fontId="48" fillId="0" borderId="0" xfId="0" applyFont="1" applyAlignment="1">
      <alignment horizontal="center" vertical="center" wrapText="1"/>
    </xf>
    <xf numFmtId="0" fontId="48" fillId="0" borderId="15" xfId="0" applyFont="1" applyBorder="1" applyAlignment="1">
      <alignment horizontal="center"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0" fillId="11" borderId="2" xfId="0" applyFill="1"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0" fontId="0" fillId="0" borderId="81" xfId="0"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21" fillId="4" borderId="0" xfId="0" applyFont="1" applyFill="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11" borderId="77" xfId="0" applyFill="1" applyBorder="1" applyAlignment="1">
      <alignment horizontal="center" vertical="center" wrapText="1"/>
    </xf>
    <xf numFmtId="0" fontId="0" fillId="0" borderId="30" xfId="0" applyBorder="1" applyAlignment="1">
      <alignment horizontal="center" vertical="center" wrapText="1"/>
    </xf>
    <xf numFmtId="0" fontId="0" fillId="0" borderId="96" xfId="0"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77" xfId="0"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12" fillId="0" borderId="25" xfId="0" applyFont="1" applyBorder="1" applyAlignment="1">
      <alignment horizontal="center" vertical="center" wrapText="1"/>
    </xf>
    <xf numFmtId="0" fontId="12" fillId="0" borderId="25" xfId="0" applyFont="1" applyBorder="1" applyAlignment="1">
      <alignment horizontal="center" vertical="center"/>
    </xf>
    <xf numFmtId="0" fontId="81" fillId="3" borderId="127" xfId="0" applyFont="1" applyFill="1" applyBorder="1" applyAlignment="1">
      <alignment horizontal="center" vertical="center" wrapText="1"/>
    </xf>
    <xf numFmtId="0" fontId="81" fillId="3" borderId="126" xfId="0" applyFont="1" applyFill="1" applyBorder="1" applyAlignment="1">
      <alignment horizontal="center" vertical="center" wrapText="1"/>
    </xf>
    <xf numFmtId="14" fontId="81" fillId="3" borderId="126" xfId="0" applyNumberFormat="1" applyFont="1" applyFill="1" applyBorder="1" applyAlignment="1">
      <alignment horizontal="center" vertical="center"/>
    </xf>
    <xf numFmtId="0" fontId="81" fillId="3" borderId="126" xfId="0" applyFont="1" applyFill="1" applyBorder="1" applyAlignment="1">
      <alignment horizontal="center" vertical="center"/>
    </xf>
    <xf numFmtId="0" fontId="81" fillId="3" borderId="129" xfId="0" applyFont="1" applyFill="1" applyBorder="1" applyAlignment="1">
      <alignment horizontal="center" vertical="center" wrapText="1"/>
    </xf>
    <xf numFmtId="0" fontId="12" fillId="0" borderId="128" xfId="0" applyFont="1" applyBorder="1" applyAlignment="1">
      <alignment horizontal="center" vertical="center" wrapText="1"/>
    </xf>
    <xf numFmtId="0" fontId="81" fillId="3" borderId="0" xfId="0" applyFont="1" applyFill="1" applyBorder="1" applyAlignment="1">
      <alignment horizontal="center" vertical="center" wrapText="1"/>
    </xf>
    <xf numFmtId="0" fontId="38" fillId="0" borderId="2" xfId="0"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8" fillId="0" borderId="2" xfId="0" applyFont="1" applyBorder="1" applyAlignment="1">
      <alignment horizontal="left" vertical="top" wrapText="1"/>
    </xf>
    <xf numFmtId="0" fontId="35" fillId="6" borderId="0" xfId="0" applyFont="1" applyFill="1" applyAlignment="1">
      <alignment horizontal="center" vertical="center" wrapText="1" readingOrder="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4" xfId="0"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2" xfId="0" applyFont="1" applyBorder="1" applyAlignment="1">
      <alignment horizontal="center" vertical="center" wrapText="1"/>
    </xf>
    <xf numFmtId="1" fontId="28" fillId="0" borderId="79"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64" xfId="0" applyFont="1" applyBorder="1" applyAlignment="1">
      <alignment horizontal="center" vertical="center"/>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0" fontId="12" fillId="0" borderId="63"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31" xfId="0" applyFont="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8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rgb="FF92D050"/>
        </patternFill>
      </fill>
    </dxf>
    <dxf>
      <fill>
        <patternFill>
          <bgColor rgb="FF92D050"/>
        </patternFill>
      </fill>
    </dxf>
    <dxf>
      <fill>
        <patternFill>
          <bgColor theme="9"/>
        </patternFill>
      </fill>
    </dxf>
    <dxf>
      <font>
        <color rgb="FF9C5700"/>
      </font>
      <fill>
        <patternFill>
          <bgColor rgb="FFFFEB9C"/>
        </patternFill>
      </fill>
    </dxf>
    <dxf>
      <fill>
        <patternFill>
          <bgColor theme="9"/>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ill>
        <patternFill>
          <bgColor theme="7" tint="0.59996337778862885"/>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ill>
        <patternFill>
          <bgColor theme="7" tint="0.39994506668294322"/>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FFC7CE"/>
        </patternFill>
      </fill>
    </dxf>
    <dxf>
      <fill>
        <patternFill>
          <bgColor theme="9"/>
        </patternFill>
      </fill>
    </dxf>
    <dxf>
      <font>
        <color theme="1"/>
      </font>
      <fill>
        <patternFill>
          <bgColor rgb="FF00B050"/>
        </patternFill>
      </fill>
    </dxf>
    <dxf>
      <fill>
        <patternFill>
          <bgColor theme="7" tint="0.59996337778862885"/>
        </patternFill>
      </fill>
    </dxf>
    <dxf>
      <fill>
        <patternFill>
          <bgColor rgb="FF92D050"/>
        </patternFill>
      </fill>
    </dxf>
    <dxf>
      <font>
        <color theme="1"/>
      </font>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39994506668294322"/>
        </patternFill>
      </fill>
    </dxf>
    <dxf>
      <font>
        <color auto="1"/>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auto="1"/>
      </font>
    </dxf>
    <dxf>
      <fill>
        <patternFill>
          <bgColor rgb="FF92D050"/>
        </patternFill>
      </fill>
    </dxf>
    <dxf>
      <fill>
        <patternFill>
          <bgColor rgb="FF00B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9"/>
        </patternFill>
      </fill>
    </dxf>
    <dxf>
      <font>
        <color theme="1"/>
      </font>
      <fill>
        <patternFill>
          <bgColor rgb="FF92D050"/>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4DD6979-3A98-461A-B01C-A7B264A5459C}"/>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2698A277-7976-4BAC-9F74-8695831932F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CA299C9-1DF1-4C11-A7F1-38D02BA4BAB9}"/>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B111E01-729E-459B-A889-E9578D6E5BFE}"/>
            </a:ext>
          </a:extLst>
        </xdr:cNvPr>
        <xdr:cNvSpPr txBox="1"/>
      </xdr:nvSpPr>
      <xdr:spPr>
        <a:xfrm>
          <a:off x="1216151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Kguarinb/Downloads/Matrices%20de%20Riesgos%20SIGCMA%20(1)/Matriz%20de%20Riesgos%20Gesti&#243;n%20de%20SST%20%20Calid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Kguarinb/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40">
          <cell r="J40" t="str">
            <v xml:space="preserve">De la entidad y sector justicia a nivel nacional </v>
          </cell>
        </row>
        <row r="41">
          <cell r="J41" t="str">
            <v>Afectación al presupuesto en un valor ≥0,5%.</v>
          </cell>
        </row>
        <row r="43">
          <cell r="J43" t="str">
            <v xml:space="preserve">Entre 49 a 96 horas  habiles al año  </v>
          </cell>
        </row>
        <row r="44">
          <cell r="J44" t="str">
            <v>Entre 193 a 288 horas   habiles al año  o afectación media</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13" zoomScale="90" zoomScaleNormal="90"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284"/>
      <c r="B1" s="284"/>
      <c r="C1" s="284"/>
      <c r="D1" s="284"/>
      <c r="E1" s="284"/>
      <c r="F1" s="284"/>
    </row>
    <row r="2" spans="1:9">
      <c r="C2"/>
    </row>
    <row r="4" spans="1:9" ht="33.75">
      <c r="A4" s="285" t="s">
        <v>0</v>
      </c>
      <c r="B4" s="285"/>
      <c r="C4" s="285"/>
      <c r="D4" s="285"/>
      <c r="E4" s="285"/>
      <c r="F4" s="285"/>
      <c r="G4" s="285"/>
      <c r="H4" s="285"/>
      <c r="I4" s="285"/>
    </row>
    <row r="5" spans="1:9">
      <c r="A5" s="125"/>
      <c r="B5" s="125"/>
      <c r="C5" s="129"/>
      <c r="D5" s="125"/>
      <c r="E5" s="125"/>
      <c r="F5" s="125"/>
      <c r="G5" s="125"/>
      <c r="H5" s="125"/>
      <c r="I5" s="125"/>
    </row>
    <row r="6" spans="1:9" s="6" customFormat="1" ht="81.75" customHeight="1">
      <c r="A6" s="130" t="s">
        <v>1</v>
      </c>
      <c r="B6" s="283" t="s">
        <v>2</v>
      </c>
      <c r="C6" s="286"/>
      <c r="D6" s="286"/>
      <c r="E6" s="286"/>
      <c r="F6" s="286"/>
      <c r="G6" s="286"/>
      <c r="H6" s="286"/>
      <c r="I6" s="286"/>
    </row>
    <row r="7" spans="1:9" s="6" customFormat="1" ht="16.899999999999999" customHeight="1">
      <c r="A7" s="126"/>
      <c r="B7" s="127"/>
      <c r="C7" s="127"/>
      <c r="D7" s="126"/>
      <c r="E7" s="128"/>
      <c r="F7" s="125"/>
      <c r="G7" s="125"/>
      <c r="H7" s="125"/>
      <c r="I7" s="125"/>
    </row>
    <row r="8" spans="1:9" s="6" customFormat="1" ht="84" customHeight="1">
      <c r="A8" s="130" t="s">
        <v>3</v>
      </c>
      <c r="B8" s="131" t="s">
        <v>4</v>
      </c>
      <c r="C8" s="283" t="s">
        <v>5</v>
      </c>
      <c r="D8" s="283"/>
      <c r="E8" s="283"/>
      <c r="F8" s="283"/>
      <c r="G8" s="283"/>
      <c r="H8" s="283"/>
      <c r="I8" s="283"/>
    </row>
    <row r="9" spans="1:9" ht="32.25" customHeight="1">
      <c r="A9" s="132"/>
      <c r="B9" s="125"/>
      <c r="C9" s="129"/>
      <c r="D9" s="125"/>
      <c r="E9" s="125"/>
      <c r="F9" s="125"/>
      <c r="G9" s="125"/>
      <c r="H9" s="125"/>
      <c r="I9" s="125"/>
    </row>
    <row r="10" spans="1:9" ht="39.75" customHeight="1">
      <c r="A10" s="133" t="s">
        <v>6</v>
      </c>
      <c r="B10" s="283" t="s">
        <v>7</v>
      </c>
      <c r="C10" s="283"/>
      <c r="D10" s="283"/>
      <c r="E10" s="283"/>
      <c r="F10" s="283"/>
      <c r="G10" s="283"/>
      <c r="H10" s="283"/>
      <c r="I10" s="283"/>
    </row>
    <row r="11" spans="1:9" s="6" customFormat="1" ht="39.75" customHeight="1">
      <c r="A11" s="133" t="s">
        <v>8</v>
      </c>
      <c r="B11" s="283"/>
      <c r="C11" s="283"/>
      <c r="D11" s="283"/>
      <c r="E11" s="283"/>
      <c r="F11" s="283"/>
      <c r="G11" s="283"/>
      <c r="H11" s="283"/>
      <c r="I11" s="283"/>
    </row>
    <row r="12" spans="1:9" s="6" customFormat="1" ht="39.75" customHeight="1">
      <c r="A12" s="133" t="s">
        <v>9</v>
      </c>
      <c r="B12" s="283"/>
      <c r="C12" s="283"/>
      <c r="D12" s="283"/>
      <c r="E12" s="283"/>
      <c r="F12" s="283"/>
      <c r="G12" s="283"/>
      <c r="H12" s="283"/>
      <c r="I12" s="283"/>
    </row>
    <row r="13" spans="1:9" s="6" customFormat="1" ht="39.75" customHeight="1">
      <c r="A13" s="130" t="s">
        <v>10</v>
      </c>
      <c r="B13" s="283"/>
      <c r="C13" s="283"/>
      <c r="D13" s="283"/>
      <c r="E13" s="283"/>
      <c r="F13" s="283"/>
      <c r="G13" s="283"/>
      <c r="H13" s="283"/>
      <c r="I13" s="283"/>
    </row>
    <row r="14" spans="1:9">
      <c r="A14" s="125"/>
      <c r="B14" s="125"/>
      <c r="C14" s="129"/>
      <c r="D14" s="125"/>
      <c r="E14" s="125"/>
      <c r="F14" s="125"/>
      <c r="G14" s="125"/>
      <c r="H14" s="125"/>
      <c r="I14" s="125"/>
    </row>
    <row r="15" spans="1:9" s="6" customFormat="1" ht="54.75" customHeight="1">
      <c r="A15" s="130" t="s">
        <v>11</v>
      </c>
      <c r="B15" s="282">
        <v>45382</v>
      </c>
      <c r="C15" s="282"/>
      <c r="D15" s="282"/>
      <c r="E15" s="282"/>
      <c r="F15" s="282"/>
      <c r="G15" s="282"/>
      <c r="H15" s="282"/>
      <c r="I15" s="282"/>
    </row>
    <row r="16" spans="1:9">
      <c r="A16" s="125"/>
      <c r="B16" s="125"/>
      <c r="C16" s="129"/>
      <c r="D16" s="125"/>
      <c r="E16" s="125"/>
      <c r="F16" s="125"/>
      <c r="G16" s="125"/>
      <c r="H16" s="125"/>
      <c r="I16" s="125"/>
    </row>
    <row r="17" spans="1:9">
      <c r="A17" s="125"/>
      <c r="B17" s="125"/>
      <c r="C17" s="129"/>
      <c r="D17" s="125"/>
      <c r="E17" s="125"/>
      <c r="F17" s="125"/>
      <c r="G17" s="125"/>
      <c r="H17" s="125"/>
      <c r="I17" s="125"/>
    </row>
    <row r="18" spans="1:9" ht="15.75" thickBot="1"/>
    <row r="19" spans="1:9" ht="15.75" customHeight="1">
      <c r="B19" s="162" t="s">
        <v>12</v>
      </c>
      <c r="C19" s="163" t="s">
        <v>13</v>
      </c>
      <c r="D19" s="163" t="s">
        <v>14</v>
      </c>
      <c r="E19" s="163" t="s">
        <v>15</v>
      </c>
    </row>
    <row r="20" spans="1:9" ht="15.75" customHeight="1" thickBot="1">
      <c r="B20" s="164" t="s">
        <v>16</v>
      </c>
      <c r="C20" s="165" t="s">
        <v>17</v>
      </c>
      <c r="D20" s="165" t="s">
        <v>18</v>
      </c>
      <c r="E20" s="165" t="s">
        <v>19</v>
      </c>
    </row>
    <row r="21" spans="1:9" ht="15.75" customHeight="1">
      <c r="B21" s="166" t="s">
        <v>20</v>
      </c>
      <c r="C21" s="167" t="s">
        <v>11</v>
      </c>
      <c r="D21" s="167" t="s">
        <v>11</v>
      </c>
      <c r="E21" s="167" t="s">
        <v>11</v>
      </c>
    </row>
    <row r="22" spans="1:9" ht="15.75" customHeight="1" thickBot="1">
      <c r="B22" s="164">
        <v>1</v>
      </c>
      <c r="C22" s="168">
        <v>45243</v>
      </c>
      <c r="D22" s="168">
        <v>45272</v>
      </c>
      <c r="E22" s="168">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workbookViewId="0">
      <selection activeCell="N22" sqref="N22"/>
    </sheetView>
  </sheetViews>
  <sheetFormatPr baseColWidth="10" defaultColWidth="11.42578125" defaultRowHeight="15"/>
  <sheetData>
    <row r="1" spans="1:11">
      <c r="A1" s="1"/>
      <c r="B1" s="134"/>
      <c r="C1" s="134"/>
      <c r="D1" s="134"/>
      <c r="E1" s="134"/>
      <c r="F1" s="134"/>
      <c r="G1" s="134"/>
      <c r="H1" s="134"/>
      <c r="I1" s="134"/>
      <c r="J1" s="134"/>
      <c r="K1" s="1"/>
    </row>
    <row r="2" spans="1:11">
      <c r="A2" s="1"/>
      <c r="B2" s="287" t="s">
        <v>21</v>
      </c>
      <c r="C2" s="287"/>
      <c r="D2" s="287"/>
      <c r="E2" s="287"/>
      <c r="F2" s="287"/>
      <c r="G2" s="287"/>
      <c r="H2" s="287"/>
      <c r="I2" s="287"/>
      <c r="J2" s="287"/>
      <c r="K2" s="1"/>
    </row>
    <row r="3" spans="1:11" ht="15.75" thickBot="1">
      <c r="A3" s="1"/>
      <c r="B3" s="134"/>
      <c r="C3" s="134"/>
      <c r="D3" s="134"/>
      <c r="E3" s="134"/>
      <c r="F3" s="134"/>
      <c r="G3" s="134"/>
      <c r="H3" s="134"/>
      <c r="I3" s="134"/>
      <c r="J3" s="134"/>
      <c r="K3" s="1"/>
    </row>
    <row r="4" spans="1:11">
      <c r="A4" s="1"/>
      <c r="B4" s="288" t="s">
        <v>22</v>
      </c>
      <c r="C4" s="289"/>
      <c r="D4" s="289"/>
      <c r="E4" s="289"/>
      <c r="F4" s="289"/>
      <c r="G4" s="289"/>
      <c r="H4" s="289"/>
      <c r="I4" s="289"/>
      <c r="J4" s="290"/>
      <c r="K4" s="1"/>
    </row>
    <row r="5" spans="1:11">
      <c r="A5" s="1"/>
      <c r="B5" s="291"/>
      <c r="C5" s="292"/>
      <c r="D5" s="292"/>
      <c r="E5" s="292"/>
      <c r="F5" s="292"/>
      <c r="G5" s="292"/>
      <c r="H5" s="292"/>
      <c r="I5" s="292"/>
      <c r="J5" s="293"/>
      <c r="K5" s="1"/>
    </row>
    <row r="6" spans="1:11">
      <c r="A6" s="1"/>
      <c r="B6" s="291"/>
      <c r="C6" s="292"/>
      <c r="D6" s="292"/>
      <c r="E6" s="292"/>
      <c r="F6" s="292"/>
      <c r="G6" s="292"/>
      <c r="H6" s="292"/>
      <c r="I6" s="292"/>
      <c r="J6" s="293"/>
      <c r="K6" s="1"/>
    </row>
    <row r="7" spans="1:11" ht="15.75" thickBot="1">
      <c r="A7" s="1"/>
      <c r="B7" s="294"/>
      <c r="C7" s="295"/>
      <c r="D7" s="295"/>
      <c r="E7" s="295"/>
      <c r="F7" s="295"/>
      <c r="G7" s="295"/>
      <c r="H7" s="295"/>
      <c r="I7" s="295"/>
      <c r="J7" s="296"/>
      <c r="K7" s="1"/>
    </row>
    <row r="8" spans="1:11" ht="15.75" thickBot="1">
      <c r="A8" s="1"/>
      <c r="B8" s="134"/>
      <c r="C8" s="134"/>
      <c r="D8" s="134"/>
      <c r="E8" s="134"/>
      <c r="F8" s="134"/>
      <c r="G8" s="134"/>
      <c r="H8" s="134"/>
      <c r="I8" s="134"/>
      <c r="J8" s="134"/>
      <c r="K8" s="1"/>
    </row>
    <row r="9" spans="1:11">
      <c r="A9" s="1"/>
      <c r="B9" s="288" t="s">
        <v>23</v>
      </c>
      <c r="C9" s="289"/>
      <c r="D9" s="289"/>
      <c r="E9" s="289"/>
      <c r="F9" s="289"/>
      <c r="G9" s="289"/>
      <c r="H9" s="289"/>
      <c r="I9" s="289"/>
      <c r="J9" s="290"/>
      <c r="K9" s="1"/>
    </row>
    <row r="10" spans="1:11">
      <c r="A10" s="1"/>
      <c r="B10" s="291"/>
      <c r="C10" s="292"/>
      <c r="D10" s="292"/>
      <c r="E10" s="292"/>
      <c r="F10" s="292"/>
      <c r="G10" s="292"/>
      <c r="H10" s="292"/>
      <c r="I10" s="292"/>
      <c r="J10" s="293"/>
      <c r="K10" s="1"/>
    </row>
    <row r="11" spans="1:11">
      <c r="A11" s="1"/>
      <c r="B11" s="291"/>
      <c r="C11" s="292"/>
      <c r="D11" s="292"/>
      <c r="E11" s="292"/>
      <c r="F11" s="292"/>
      <c r="G11" s="292"/>
      <c r="H11" s="292"/>
      <c r="I11" s="292"/>
      <c r="J11" s="293"/>
      <c r="K11" s="1"/>
    </row>
    <row r="12" spans="1:11">
      <c r="A12" s="1"/>
      <c r="B12" s="291"/>
      <c r="C12" s="292"/>
      <c r="D12" s="292"/>
      <c r="E12" s="292"/>
      <c r="F12" s="292"/>
      <c r="G12" s="292"/>
      <c r="H12" s="292"/>
      <c r="I12" s="292"/>
      <c r="J12" s="293"/>
      <c r="K12" s="1"/>
    </row>
    <row r="13" spans="1:11">
      <c r="A13" s="1"/>
      <c r="B13" s="291"/>
      <c r="C13" s="292"/>
      <c r="D13" s="292"/>
      <c r="E13" s="292"/>
      <c r="F13" s="292"/>
      <c r="G13" s="292"/>
      <c r="H13" s="292"/>
      <c r="I13" s="292"/>
      <c r="J13" s="293"/>
      <c r="K13" s="1"/>
    </row>
    <row r="14" spans="1:11">
      <c r="A14" s="1"/>
      <c r="B14" s="291"/>
      <c r="C14" s="292"/>
      <c r="D14" s="292"/>
      <c r="E14" s="292"/>
      <c r="F14" s="292"/>
      <c r="G14" s="292"/>
      <c r="H14" s="292"/>
      <c r="I14" s="292"/>
      <c r="J14" s="293"/>
      <c r="K14" s="1"/>
    </row>
    <row r="15" spans="1:11" ht="15.75" thickBot="1">
      <c r="A15" s="1"/>
      <c r="B15" s="294"/>
      <c r="C15" s="295"/>
      <c r="D15" s="295"/>
      <c r="E15" s="295"/>
      <c r="F15" s="295"/>
      <c r="G15" s="295"/>
      <c r="H15" s="295"/>
      <c r="I15" s="295"/>
      <c r="J15" s="296"/>
      <c r="K15" s="1"/>
    </row>
    <row r="16" spans="1:11" ht="15.75" thickBot="1">
      <c r="A16" s="1"/>
      <c r="B16" s="134"/>
      <c r="C16" s="134"/>
      <c r="D16" s="134"/>
      <c r="E16" s="134"/>
      <c r="F16" s="134"/>
      <c r="G16" s="134"/>
      <c r="H16" s="134"/>
      <c r="I16" s="134"/>
      <c r="J16" s="134"/>
      <c r="K16" s="1"/>
    </row>
    <row r="17" spans="1:11">
      <c r="A17" s="1"/>
      <c r="B17" s="288" t="s">
        <v>24</v>
      </c>
      <c r="C17" s="289"/>
      <c r="D17" s="289"/>
      <c r="E17" s="289"/>
      <c r="F17" s="289"/>
      <c r="G17" s="289"/>
      <c r="H17" s="289"/>
      <c r="I17" s="289"/>
      <c r="J17" s="290"/>
      <c r="K17" s="1"/>
    </row>
    <row r="18" spans="1:11">
      <c r="A18" s="1"/>
      <c r="B18" s="291"/>
      <c r="C18" s="292"/>
      <c r="D18" s="292"/>
      <c r="E18" s="292"/>
      <c r="F18" s="292"/>
      <c r="G18" s="292"/>
      <c r="H18" s="292"/>
      <c r="I18" s="292"/>
      <c r="J18" s="293"/>
      <c r="K18" s="1"/>
    </row>
    <row r="19" spans="1:11">
      <c r="A19" s="1"/>
      <c r="B19" s="291"/>
      <c r="C19" s="292"/>
      <c r="D19" s="292"/>
      <c r="E19" s="292"/>
      <c r="F19" s="292"/>
      <c r="G19" s="292"/>
      <c r="H19" s="292"/>
      <c r="I19" s="292"/>
      <c r="J19" s="293"/>
      <c r="K19" s="1"/>
    </row>
    <row r="20" spans="1:11" ht="15.75" thickBot="1">
      <c r="A20" s="1"/>
      <c r="B20" s="294"/>
      <c r="C20" s="295"/>
      <c r="D20" s="295"/>
      <c r="E20" s="295"/>
      <c r="F20" s="295"/>
      <c r="G20" s="295"/>
      <c r="H20" s="295"/>
      <c r="I20" s="295"/>
      <c r="J20" s="296"/>
      <c r="K20" s="1"/>
    </row>
    <row r="21" spans="1:11" ht="15.75" thickBot="1">
      <c r="A21" s="1"/>
      <c r="B21" s="134"/>
      <c r="C21" s="134"/>
      <c r="D21" s="134"/>
      <c r="E21" s="134"/>
      <c r="F21" s="134"/>
      <c r="G21" s="134"/>
      <c r="H21" s="134"/>
      <c r="I21" s="134"/>
      <c r="J21" s="134"/>
      <c r="K21" s="1"/>
    </row>
    <row r="22" spans="1:11">
      <c r="A22" s="1"/>
      <c r="B22" s="288" t="s">
        <v>25</v>
      </c>
      <c r="C22" s="289"/>
      <c r="D22" s="289"/>
      <c r="E22" s="289"/>
      <c r="F22" s="289"/>
      <c r="G22" s="289"/>
      <c r="H22" s="289"/>
      <c r="I22" s="289"/>
      <c r="J22" s="290"/>
      <c r="K22" s="1"/>
    </row>
    <row r="23" spans="1:11">
      <c r="A23" s="1"/>
      <c r="B23" s="291"/>
      <c r="C23" s="292"/>
      <c r="D23" s="292"/>
      <c r="E23" s="292"/>
      <c r="F23" s="292"/>
      <c r="G23" s="292"/>
      <c r="H23" s="292"/>
      <c r="I23" s="292"/>
      <c r="J23" s="293"/>
      <c r="K23" s="1"/>
    </row>
    <row r="24" spans="1:11">
      <c r="A24" s="1"/>
      <c r="B24" s="291"/>
      <c r="C24" s="292"/>
      <c r="D24" s="292"/>
      <c r="E24" s="292"/>
      <c r="F24" s="292"/>
      <c r="G24" s="292"/>
      <c r="H24" s="292"/>
      <c r="I24" s="292"/>
      <c r="J24" s="293"/>
      <c r="K24" s="1"/>
    </row>
    <row r="25" spans="1:11">
      <c r="A25" s="1"/>
      <c r="B25" s="291"/>
      <c r="C25" s="292"/>
      <c r="D25" s="292"/>
      <c r="E25" s="292"/>
      <c r="F25" s="292"/>
      <c r="G25" s="292"/>
      <c r="H25" s="292"/>
      <c r="I25" s="292"/>
      <c r="J25" s="293"/>
      <c r="K25" s="1"/>
    </row>
    <row r="26" spans="1:11">
      <c r="A26" s="1"/>
      <c r="B26" s="291"/>
      <c r="C26" s="292"/>
      <c r="D26" s="292"/>
      <c r="E26" s="292"/>
      <c r="F26" s="292"/>
      <c r="G26" s="292"/>
      <c r="H26" s="292"/>
      <c r="I26" s="292"/>
      <c r="J26" s="293"/>
      <c r="K26" s="1"/>
    </row>
    <row r="27" spans="1:11">
      <c r="A27" s="1"/>
      <c r="B27" s="291"/>
      <c r="C27" s="292"/>
      <c r="D27" s="292"/>
      <c r="E27" s="292"/>
      <c r="F27" s="292"/>
      <c r="G27" s="292"/>
      <c r="H27" s="292"/>
      <c r="I27" s="292"/>
      <c r="J27" s="293"/>
      <c r="K27" s="1"/>
    </row>
    <row r="28" spans="1:11">
      <c r="A28" s="1"/>
      <c r="B28" s="291"/>
      <c r="C28" s="292"/>
      <c r="D28" s="292"/>
      <c r="E28" s="292"/>
      <c r="F28" s="292"/>
      <c r="G28" s="292"/>
      <c r="H28" s="292"/>
      <c r="I28" s="292"/>
      <c r="J28" s="293"/>
      <c r="K28" s="1"/>
    </row>
    <row r="29" spans="1:11">
      <c r="A29" s="1"/>
      <c r="B29" s="291"/>
      <c r="C29" s="292"/>
      <c r="D29" s="292"/>
      <c r="E29" s="292"/>
      <c r="F29" s="292"/>
      <c r="G29" s="292"/>
      <c r="H29" s="292"/>
      <c r="I29" s="292"/>
      <c r="J29" s="293"/>
      <c r="K29" s="1"/>
    </row>
    <row r="30" spans="1:11" ht="15.75" thickBot="1">
      <c r="A30" s="1"/>
      <c r="B30" s="294"/>
      <c r="C30" s="295"/>
      <c r="D30" s="295"/>
      <c r="E30" s="295"/>
      <c r="F30" s="295"/>
      <c r="G30" s="295"/>
      <c r="H30" s="295"/>
      <c r="I30" s="295"/>
      <c r="J30" s="296"/>
      <c r="K30" s="1"/>
    </row>
    <row r="31" spans="1:11">
      <c r="A31" s="1"/>
      <c r="B31" s="134"/>
      <c r="C31" s="134"/>
      <c r="D31" s="134"/>
      <c r="E31" s="134"/>
      <c r="F31" s="134"/>
      <c r="G31" s="134"/>
      <c r="H31" s="134"/>
      <c r="I31" s="134"/>
      <c r="J31" s="134"/>
      <c r="K31" s="1"/>
    </row>
    <row r="32" spans="1:11">
      <c r="B32" s="125"/>
      <c r="C32" s="125"/>
      <c r="D32" s="125"/>
      <c r="E32" s="125"/>
      <c r="F32" s="125"/>
      <c r="G32" s="125"/>
      <c r="H32" s="125"/>
      <c r="I32" s="125"/>
      <c r="J32" s="125"/>
    </row>
    <row r="33" spans="2:10">
      <c r="B33" s="125"/>
      <c r="C33" s="125"/>
      <c r="D33" s="125"/>
      <c r="E33" s="125"/>
      <c r="F33" s="125"/>
      <c r="G33" s="125"/>
      <c r="H33" s="125"/>
      <c r="I33" s="125"/>
      <c r="J33" s="125"/>
    </row>
    <row r="34" spans="2:10">
      <c r="B34" s="125"/>
      <c r="C34" s="125"/>
      <c r="D34" s="125"/>
      <c r="E34" s="125"/>
      <c r="F34" s="125"/>
      <c r="G34" s="125"/>
      <c r="H34" s="125"/>
      <c r="I34" s="125"/>
      <c r="J34" s="125"/>
    </row>
    <row r="35" spans="2:10">
      <c r="B35" s="125"/>
      <c r="C35" s="125"/>
      <c r="D35" s="125"/>
      <c r="E35" s="125"/>
      <c r="F35" s="125"/>
      <c r="G35" s="125"/>
      <c r="H35" s="125"/>
      <c r="I35" s="125"/>
      <c r="J35" s="125"/>
    </row>
    <row r="36" spans="2:10">
      <c r="B36" s="125"/>
      <c r="C36" s="125"/>
      <c r="D36" s="125"/>
      <c r="E36" s="125"/>
      <c r="F36" s="125"/>
      <c r="G36" s="125"/>
      <c r="H36" s="125"/>
      <c r="I36" s="125"/>
      <c r="J36" s="125"/>
    </row>
    <row r="37" spans="2:10">
      <c r="B37" s="125"/>
      <c r="C37" s="125"/>
      <c r="D37" s="125"/>
      <c r="E37" s="125"/>
      <c r="F37" s="125"/>
      <c r="G37" s="125"/>
      <c r="H37" s="125"/>
      <c r="I37" s="125"/>
      <c r="J37" s="125"/>
    </row>
    <row r="38" spans="2:10">
      <c r="B38" s="125"/>
      <c r="C38" s="125"/>
      <c r="D38" s="125"/>
      <c r="E38" s="125"/>
      <c r="F38" s="125"/>
      <c r="G38" s="125"/>
      <c r="H38" s="125"/>
      <c r="I38" s="125"/>
      <c r="J38" s="125"/>
    </row>
    <row r="39" spans="2:10">
      <c r="B39" s="125"/>
      <c r="C39" s="125"/>
      <c r="D39" s="125"/>
      <c r="E39" s="125"/>
      <c r="F39" s="125"/>
      <c r="G39" s="125"/>
      <c r="H39" s="125"/>
      <c r="I39" s="125"/>
      <c r="J39" s="12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66"/>
  <sheetViews>
    <sheetView showGridLines="0" topLeftCell="B7" zoomScale="94" zoomScaleNormal="94" workbookViewId="0">
      <selection activeCell="B7" sqref="B7:C7"/>
    </sheetView>
  </sheetViews>
  <sheetFormatPr baseColWidth="10" defaultColWidth="10.42578125" defaultRowHeight="14.25"/>
  <cols>
    <col min="1" max="1" width="53.28515625" style="194" customWidth="1"/>
    <col min="2" max="2" width="15.42578125" style="195" customWidth="1"/>
    <col min="3" max="3" width="50.42578125" style="171" customWidth="1"/>
    <col min="4" max="4" width="35.5703125" style="195" customWidth="1"/>
    <col min="5" max="5" width="55.85546875" style="171" customWidth="1"/>
    <col min="6" max="6" width="4.7109375" style="171" customWidth="1"/>
    <col min="7" max="16384" width="10.42578125" style="171"/>
  </cols>
  <sheetData>
    <row r="1" spans="1:8" ht="80.099999999999994" customHeight="1">
      <c r="A1" s="169"/>
      <c r="B1" s="309" t="s">
        <v>26</v>
      </c>
      <c r="C1" s="309"/>
      <c r="D1" s="309"/>
      <c r="E1" s="169"/>
      <c r="F1" s="170"/>
      <c r="G1" s="170"/>
      <c r="H1" s="170"/>
    </row>
    <row r="2" spans="1:8" ht="54.75" customHeight="1">
      <c r="A2" s="172" t="s">
        <v>27</v>
      </c>
      <c r="B2" s="310" t="s">
        <v>28</v>
      </c>
      <c r="C2" s="311"/>
      <c r="D2" s="173" t="s">
        <v>29</v>
      </c>
      <c r="E2" s="174" t="s">
        <v>30</v>
      </c>
    </row>
    <row r="3" spans="1:8" ht="16.7" customHeight="1">
      <c r="A3" s="175"/>
      <c r="B3" s="176"/>
      <c r="C3" s="176"/>
      <c r="D3" s="177"/>
      <c r="E3" s="176"/>
    </row>
    <row r="4" spans="1:8" ht="54.75" customHeight="1">
      <c r="A4" s="172" t="s">
        <v>31</v>
      </c>
      <c r="B4" s="312" t="s">
        <v>32</v>
      </c>
      <c r="C4" s="313"/>
      <c r="D4" s="313"/>
      <c r="E4" s="313"/>
    </row>
    <row r="5" spans="1:8" ht="13.35" customHeight="1">
      <c r="A5" s="178"/>
      <c r="B5" s="179"/>
      <c r="D5" s="177"/>
      <c r="E5" s="177"/>
    </row>
    <row r="6" spans="1:8" ht="21" customHeight="1">
      <c r="A6" s="314" t="s">
        <v>33</v>
      </c>
      <c r="B6" s="308" t="s">
        <v>34</v>
      </c>
      <c r="C6" s="308"/>
      <c r="D6" s="308" t="s">
        <v>35</v>
      </c>
      <c r="E6" s="308"/>
    </row>
    <row r="7" spans="1:8" ht="136.5" customHeight="1">
      <c r="A7" s="314"/>
      <c r="B7" s="315" t="s">
        <v>36</v>
      </c>
      <c r="C7" s="316"/>
      <c r="D7" s="315" t="s">
        <v>37</v>
      </c>
      <c r="E7" s="315"/>
    </row>
    <row r="8" spans="1:8" ht="21" customHeight="1">
      <c r="A8" s="178"/>
      <c r="B8" s="179"/>
      <c r="D8" s="177"/>
      <c r="E8" s="177"/>
    </row>
    <row r="9" spans="1:8" ht="20.100000000000001" customHeight="1">
      <c r="A9" s="301" t="s">
        <v>38</v>
      </c>
      <c r="B9" s="301"/>
      <c r="C9" s="301"/>
      <c r="D9" s="301"/>
      <c r="E9" s="301"/>
    </row>
    <row r="10" spans="1:8" ht="20.100000000000001" customHeight="1">
      <c r="A10" s="180" t="s">
        <v>39</v>
      </c>
      <c r="B10" s="180" t="s">
        <v>40</v>
      </c>
      <c r="C10" s="180" t="s">
        <v>41</v>
      </c>
      <c r="D10" s="180" t="s">
        <v>42</v>
      </c>
      <c r="E10" s="180" t="s">
        <v>43</v>
      </c>
    </row>
    <row r="11" spans="1:8" s="184" customFormat="1" ht="118.5" customHeight="1">
      <c r="A11" s="302" t="s">
        <v>44</v>
      </c>
      <c r="B11" s="181">
        <v>1</v>
      </c>
      <c r="C11" s="182" t="s">
        <v>45</v>
      </c>
      <c r="D11" s="183">
        <v>1</v>
      </c>
      <c r="E11" s="244" t="s">
        <v>46</v>
      </c>
    </row>
    <row r="12" spans="1:8" s="184" customFormat="1" ht="113.25" customHeight="1">
      <c r="A12" s="302"/>
      <c r="B12" s="181">
        <v>2</v>
      </c>
      <c r="C12" s="244" t="s">
        <v>47</v>
      </c>
      <c r="D12" s="183"/>
      <c r="E12" s="182"/>
    </row>
    <row r="13" spans="1:8" ht="80.099999999999994" customHeight="1">
      <c r="A13" s="303" t="s">
        <v>48</v>
      </c>
      <c r="B13" s="185">
        <v>3</v>
      </c>
      <c r="C13" s="244" t="s">
        <v>49</v>
      </c>
      <c r="D13" s="185"/>
      <c r="E13" s="244"/>
    </row>
    <row r="14" spans="1:8" ht="80.099999999999994" customHeight="1">
      <c r="A14" s="303"/>
      <c r="B14" s="185">
        <v>4</v>
      </c>
      <c r="C14" s="186" t="s">
        <v>50</v>
      </c>
      <c r="D14" s="185"/>
      <c r="E14" s="186"/>
    </row>
    <row r="15" spans="1:8" ht="80.099999999999994" customHeight="1">
      <c r="A15" s="303"/>
      <c r="B15" s="185">
        <v>5</v>
      </c>
      <c r="C15" s="186" t="s">
        <v>51</v>
      </c>
      <c r="D15" s="185"/>
      <c r="E15" s="186"/>
    </row>
    <row r="16" spans="1:8" ht="80.099999999999994" customHeight="1">
      <c r="A16" s="304" t="s">
        <v>52</v>
      </c>
      <c r="B16" s="185">
        <v>6</v>
      </c>
      <c r="C16" s="244" t="s">
        <v>53</v>
      </c>
      <c r="D16" s="185">
        <v>2</v>
      </c>
      <c r="E16" s="244" t="s">
        <v>54</v>
      </c>
    </row>
    <row r="17" spans="1:5" ht="80.099999999999994" customHeight="1">
      <c r="A17" s="304"/>
      <c r="B17" s="185">
        <v>7</v>
      </c>
      <c r="C17" s="244" t="s">
        <v>55</v>
      </c>
      <c r="D17" s="185">
        <v>3</v>
      </c>
      <c r="E17" s="244" t="s">
        <v>56</v>
      </c>
    </row>
    <row r="18" spans="1:5" ht="80.099999999999994" customHeight="1">
      <c r="A18" s="304"/>
      <c r="B18" s="185">
        <v>8</v>
      </c>
      <c r="C18" s="244" t="s">
        <v>57</v>
      </c>
      <c r="D18" s="185">
        <v>4</v>
      </c>
      <c r="E18" s="182" t="s">
        <v>58</v>
      </c>
    </row>
    <row r="19" spans="1:5" ht="80.099999999999994" customHeight="1">
      <c r="A19" s="304" t="s">
        <v>59</v>
      </c>
      <c r="B19" s="181">
        <v>9</v>
      </c>
      <c r="C19" s="244" t="s">
        <v>60</v>
      </c>
      <c r="D19" s="181">
        <v>5</v>
      </c>
      <c r="E19" s="182" t="s">
        <v>61</v>
      </c>
    </row>
    <row r="20" spans="1:5" ht="80.099999999999994" customHeight="1">
      <c r="A20" s="304"/>
      <c r="B20" s="181">
        <v>10</v>
      </c>
      <c r="C20" s="244" t="s">
        <v>62</v>
      </c>
      <c r="D20" s="181">
        <v>6</v>
      </c>
      <c r="E20" s="182" t="s">
        <v>63</v>
      </c>
    </row>
    <row r="21" spans="1:5" ht="80.099999999999994" customHeight="1">
      <c r="A21" s="304"/>
      <c r="B21" s="181">
        <v>11</v>
      </c>
      <c r="C21" s="244" t="s">
        <v>64</v>
      </c>
      <c r="D21" s="181"/>
      <c r="E21" s="182"/>
    </row>
    <row r="22" spans="1:5" ht="28.5">
      <c r="A22" s="188" t="s">
        <v>65</v>
      </c>
      <c r="B22" s="181">
        <v>12</v>
      </c>
      <c r="C22" s="244" t="s">
        <v>66</v>
      </c>
      <c r="D22" s="181">
        <v>7</v>
      </c>
      <c r="E22" s="244" t="s">
        <v>67</v>
      </c>
    </row>
    <row r="23" spans="1:5" ht="48.75" customHeight="1">
      <c r="A23" s="304" t="s">
        <v>68</v>
      </c>
      <c r="B23" s="185">
        <v>13</v>
      </c>
      <c r="C23" s="189" t="s">
        <v>69</v>
      </c>
      <c r="D23" s="185"/>
      <c r="E23" s="186"/>
    </row>
    <row r="24" spans="1:5" ht="87" customHeight="1">
      <c r="A24" s="304"/>
      <c r="B24" s="185">
        <v>14</v>
      </c>
      <c r="C24" s="189" t="s">
        <v>70</v>
      </c>
      <c r="D24" s="185"/>
      <c r="E24" s="186"/>
    </row>
    <row r="25" spans="1:5" ht="20.100000000000001" customHeight="1">
      <c r="A25" s="301" t="s">
        <v>71</v>
      </c>
      <c r="B25" s="301"/>
      <c r="C25" s="301"/>
      <c r="D25" s="301"/>
      <c r="E25" s="301"/>
    </row>
    <row r="26" spans="1:5" ht="20.100000000000001" customHeight="1">
      <c r="A26" s="180" t="s">
        <v>39</v>
      </c>
      <c r="B26" s="180" t="s">
        <v>40</v>
      </c>
      <c r="C26" s="180" t="s">
        <v>72</v>
      </c>
      <c r="D26" s="180" t="s">
        <v>42</v>
      </c>
      <c r="E26" s="180" t="s">
        <v>73</v>
      </c>
    </row>
    <row r="27" spans="1:5" ht="98.45" customHeight="1">
      <c r="A27" s="305" t="s">
        <v>74</v>
      </c>
      <c r="B27" s="181">
        <v>1</v>
      </c>
      <c r="C27" s="182" t="s">
        <v>75</v>
      </c>
      <c r="D27" s="181">
        <v>1</v>
      </c>
      <c r="E27" s="182" t="s">
        <v>76</v>
      </c>
    </row>
    <row r="28" spans="1:5" ht="81" customHeight="1">
      <c r="A28" s="306"/>
      <c r="B28" s="181">
        <v>2</v>
      </c>
      <c r="C28" s="182" t="s">
        <v>77</v>
      </c>
      <c r="D28" s="181">
        <v>2</v>
      </c>
      <c r="E28" s="182" t="s">
        <v>78</v>
      </c>
    </row>
    <row r="29" spans="1:5" ht="75" customHeight="1">
      <c r="A29" s="306"/>
      <c r="B29" s="181">
        <v>3</v>
      </c>
      <c r="C29" s="244" t="s">
        <v>79</v>
      </c>
      <c r="D29" s="181">
        <v>3</v>
      </c>
      <c r="E29" s="182" t="s">
        <v>80</v>
      </c>
    </row>
    <row r="30" spans="1:5" ht="42.75">
      <c r="A30" s="306"/>
      <c r="B30" s="181"/>
      <c r="C30" s="182"/>
      <c r="D30" s="181">
        <v>4</v>
      </c>
      <c r="E30" s="182" t="s">
        <v>81</v>
      </c>
    </row>
    <row r="31" spans="1:5" ht="52.5" customHeight="1">
      <c r="A31" s="306"/>
      <c r="B31" s="181"/>
      <c r="C31" s="189"/>
      <c r="D31" s="181">
        <v>5</v>
      </c>
      <c r="E31" s="182" t="s">
        <v>82</v>
      </c>
    </row>
    <row r="32" spans="1:5" ht="49.5" customHeight="1">
      <c r="A32" s="306"/>
      <c r="B32" s="181"/>
      <c r="C32" s="189"/>
      <c r="D32" s="181">
        <v>6</v>
      </c>
      <c r="E32" s="244" t="s">
        <v>83</v>
      </c>
    </row>
    <row r="33" spans="1:5" ht="126.6" customHeight="1">
      <c r="A33" s="306"/>
      <c r="B33" s="181"/>
      <c r="C33" s="189"/>
      <c r="D33" s="181">
        <v>7</v>
      </c>
      <c r="E33" s="244" t="s">
        <v>84</v>
      </c>
    </row>
    <row r="34" spans="1:5" ht="28.5">
      <c r="A34" s="307"/>
      <c r="B34" s="181"/>
      <c r="C34" s="189"/>
      <c r="D34" s="181">
        <v>8</v>
      </c>
      <c r="E34" s="189" t="s">
        <v>85</v>
      </c>
    </row>
    <row r="35" spans="1:5" ht="49.5" customHeight="1">
      <c r="A35" s="304" t="s">
        <v>86</v>
      </c>
      <c r="B35" s="181">
        <v>4</v>
      </c>
      <c r="C35" s="245" t="s">
        <v>87</v>
      </c>
      <c r="D35" s="181"/>
      <c r="E35" s="245"/>
    </row>
    <row r="36" spans="1:5" ht="49.5" customHeight="1">
      <c r="A36" s="304"/>
      <c r="B36" s="181">
        <v>5</v>
      </c>
      <c r="C36" s="245" t="s">
        <v>88</v>
      </c>
      <c r="D36" s="181"/>
      <c r="E36" s="245"/>
    </row>
    <row r="37" spans="1:5" s="190" customFormat="1" ht="57">
      <c r="A37" s="304" t="s">
        <v>89</v>
      </c>
      <c r="B37" s="181">
        <v>6</v>
      </c>
      <c r="C37" s="244" t="s">
        <v>90</v>
      </c>
      <c r="D37" s="181">
        <v>9</v>
      </c>
      <c r="E37" s="244" t="s">
        <v>91</v>
      </c>
    </row>
    <row r="38" spans="1:5" s="190" customFormat="1" ht="55.5" customHeight="1">
      <c r="A38" s="304"/>
      <c r="B38" s="181">
        <v>7</v>
      </c>
      <c r="C38" s="244" t="s">
        <v>92</v>
      </c>
      <c r="D38" s="181">
        <v>10</v>
      </c>
      <c r="E38" s="182" t="s">
        <v>93</v>
      </c>
    </row>
    <row r="39" spans="1:5" s="190" customFormat="1" ht="61.5" customHeight="1">
      <c r="A39" s="304"/>
      <c r="B39" s="181">
        <v>8</v>
      </c>
      <c r="C39" s="244" t="s">
        <v>94</v>
      </c>
      <c r="D39" s="181"/>
      <c r="E39" s="182"/>
    </row>
    <row r="40" spans="1:5" ht="71.25" customHeight="1">
      <c r="A40" s="304"/>
      <c r="B40" s="181">
        <v>9</v>
      </c>
      <c r="C40" s="244" t="s">
        <v>95</v>
      </c>
      <c r="D40" s="181"/>
      <c r="E40" s="182"/>
    </row>
    <row r="41" spans="1:5" ht="106.5" customHeight="1">
      <c r="A41" s="305" t="s">
        <v>96</v>
      </c>
      <c r="B41" s="181">
        <v>10</v>
      </c>
      <c r="C41" s="244" t="s">
        <v>97</v>
      </c>
      <c r="D41" s="183">
        <v>11</v>
      </c>
      <c r="E41" s="244" t="s">
        <v>98</v>
      </c>
    </row>
    <row r="42" spans="1:5" ht="57">
      <c r="A42" s="306"/>
      <c r="B42" s="181">
        <v>11</v>
      </c>
      <c r="C42" s="244" t="s">
        <v>99</v>
      </c>
      <c r="D42" s="183">
        <v>12</v>
      </c>
      <c r="E42" s="244" t="s">
        <v>100</v>
      </c>
    </row>
    <row r="43" spans="1:5" ht="71.25">
      <c r="A43" s="304" t="s">
        <v>101</v>
      </c>
      <c r="B43" s="181">
        <v>12</v>
      </c>
      <c r="C43" s="244" t="s">
        <v>102</v>
      </c>
      <c r="D43" s="183">
        <v>13</v>
      </c>
      <c r="E43" s="191" t="s">
        <v>103</v>
      </c>
    </row>
    <row r="44" spans="1:5" ht="28.5">
      <c r="A44" s="304"/>
      <c r="B44" s="181">
        <v>13</v>
      </c>
      <c r="C44" s="244" t="s">
        <v>104</v>
      </c>
      <c r="D44" s="183"/>
      <c r="E44" s="191"/>
    </row>
    <row r="45" spans="1:5" ht="28.5">
      <c r="A45" s="304"/>
      <c r="B45" s="181">
        <v>14</v>
      </c>
      <c r="C45" s="244" t="s">
        <v>105</v>
      </c>
      <c r="D45" s="183"/>
      <c r="E45" s="191"/>
    </row>
    <row r="46" spans="1:5" ht="85.5">
      <c r="A46" s="187" t="s">
        <v>106</v>
      </c>
      <c r="B46" s="181">
        <v>15</v>
      </c>
      <c r="C46" s="244" t="s">
        <v>107</v>
      </c>
      <c r="D46" s="183">
        <v>14</v>
      </c>
      <c r="E46" s="244" t="s">
        <v>108</v>
      </c>
    </row>
    <row r="47" spans="1:5" ht="117.6" customHeight="1">
      <c r="A47" s="305" t="s">
        <v>109</v>
      </c>
      <c r="B47" s="181">
        <v>16</v>
      </c>
      <c r="C47" s="244" t="s">
        <v>110</v>
      </c>
      <c r="D47" s="183">
        <v>15</v>
      </c>
      <c r="E47" s="191" t="s">
        <v>111</v>
      </c>
    </row>
    <row r="48" spans="1:5" ht="42.75">
      <c r="A48" s="307"/>
      <c r="B48" s="181">
        <v>17</v>
      </c>
      <c r="C48" s="182" t="s">
        <v>112</v>
      </c>
      <c r="D48" s="183"/>
      <c r="E48" s="191"/>
    </row>
    <row r="49" spans="1:10" ht="77.099999999999994" customHeight="1">
      <c r="A49" s="304" t="s">
        <v>113</v>
      </c>
      <c r="B49" s="181">
        <v>18</v>
      </c>
      <c r="C49" s="182" t="s">
        <v>114</v>
      </c>
      <c r="D49" s="183">
        <v>16</v>
      </c>
      <c r="E49" s="182" t="s">
        <v>115</v>
      </c>
    </row>
    <row r="50" spans="1:10" ht="30" customHeight="1">
      <c r="A50" s="304"/>
      <c r="B50" s="181"/>
      <c r="C50" s="182"/>
      <c r="D50" s="183">
        <v>17</v>
      </c>
      <c r="E50" s="182" t="s">
        <v>116</v>
      </c>
    </row>
    <row r="51" spans="1:10" ht="50.1" customHeight="1">
      <c r="A51" s="304" t="s">
        <v>117</v>
      </c>
      <c r="B51" s="181">
        <v>19</v>
      </c>
      <c r="C51" s="191" t="s">
        <v>118</v>
      </c>
      <c r="D51" s="183">
        <v>18</v>
      </c>
      <c r="E51" s="244" t="s">
        <v>119</v>
      </c>
    </row>
    <row r="52" spans="1:10" ht="50.1" customHeight="1">
      <c r="A52" s="304"/>
      <c r="B52" s="181"/>
      <c r="C52" s="191"/>
      <c r="D52" s="183">
        <v>19</v>
      </c>
      <c r="E52" s="244" t="s">
        <v>120</v>
      </c>
    </row>
    <row r="53" spans="1:10" ht="50.1" customHeight="1">
      <c r="A53" s="304"/>
      <c r="B53" s="181"/>
      <c r="C53" s="184"/>
      <c r="D53" s="183">
        <v>20</v>
      </c>
      <c r="E53" s="191" t="s">
        <v>121</v>
      </c>
    </row>
    <row r="54" spans="1:10" ht="50.1" customHeight="1">
      <c r="A54" s="304"/>
      <c r="B54" s="181"/>
      <c r="C54" s="192"/>
      <c r="D54" s="183">
        <v>21</v>
      </c>
      <c r="E54" s="191" t="s">
        <v>122</v>
      </c>
    </row>
    <row r="55" spans="1:10" ht="50.1" customHeight="1">
      <c r="A55" s="304"/>
      <c r="B55" s="181"/>
      <c r="C55" s="191"/>
      <c r="D55" s="183">
        <v>22</v>
      </c>
      <c r="E55" s="191" t="s">
        <v>123</v>
      </c>
    </row>
    <row r="56" spans="1:10" ht="50.1" customHeight="1">
      <c r="A56" s="304"/>
      <c r="B56" s="181"/>
      <c r="C56" s="191"/>
      <c r="D56" s="183">
        <v>23</v>
      </c>
      <c r="E56" s="192" t="s">
        <v>124</v>
      </c>
    </row>
    <row r="57" spans="1:10" ht="51.75" customHeight="1">
      <c r="A57" s="304" t="s">
        <v>125</v>
      </c>
      <c r="B57" s="181">
        <v>20</v>
      </c>
      <c r="C57" s="182" t="s">
        <v>126</v>
      </c>
      <c r="D57" s="183">
        <v>24</v>
      </c>
      <c r="E57" s="182" t="s">
        <v>127</v>
      </c>
    </row>
    <row r="58" spans="1:10" ht="72" customHeight="1">
      <c r="A58" s="304"/>
      <c r="B58" s="181">
        <v>21</v>
      </c>
      <c r="C58" s="244" t="s">
        <v>128</v>
      </c>
      <c r="D58" s="183">
        <v>25</v>
      </c>
      <c r="E58" s="244" t="s">
        <v>129</v>
      </c>
    </row>
    <row r="59" spans="1:10" ht="72" customHeight="1">
      <c r="A59" s="304"/>
      <c r="B59" s="181">
        <v>22</v>
      </c>
      <c r="C59" s="244" t="s">
        <v>130</v>
      </c>
      <c r="D59" s="193">
        <v>26</v>
      </c>
      <c r="E59" s="244" t="s">
        <v>131</v>
      </c>
    </row>
    <row r="60" spans="1:10" ht="72" customHeight="1">
      <c r="A60" s="304"/>
      <c r="B60" s="181"/>
      <c r="C60" s="244"/>
      <c r="D60" s="193">
        <v>27</v>
      </c>
      <c r="E60" s="244" t="s">
        <v>132</v>
      </c>
      <c r="J60" s="171" t="s">
        <v>133</v>
      </c>
    </row>
    <row r="61" spans="1:10">
      <c r="B61" s="246"/>
      <c r="C61" s="247"/>
      <c r="D61" s="246"/>
    </row>
    <row r="62" spans="1:10" ht="45.75" customHeight="1">
      <c r="A62" s="248" t="s">
        <v>134</v>
      </c>
      <c r="B62" s="297" t="s">
        <v>135</v>
      </c>
      <c r="C62" s="298"/>
      <c r="D62" s="249" t="s">
        <v>136</v>
      </c>
      <c r="E62" s="250" t="s">
        <v>137</v>
      </c>
      <c r="F62" s="251"/>
    </row>
    <row r="63" spans="1:10" ht="36" customHeight="1">
      <c r="A63" s="252" t="s">
        <v>138</v>
      </c>
      <c r="B63" s="299" t="s">
        <v>139</v>
      </c>
      <c r="C63" s="300"/>
      <c r="D63" s="253" t="s">
        <v>140</v>
      </c>
      <c r="E63" s="254" t="s">
        <v>141</v>
      </c>
      <c r="F63" s="251"/>
    </row>
    <row r="64" spans="1:10" ht="18" customHeight="1">
      <c r="E64" s="255"/>
    </row>
    <row r="65" ht="36" customHeight="1"/>
    <row r="66" ht="36" customHeight="1"/>
  </sheetData>
  <mergeCells count="26">
    <mergeCell ref="A51:A56"/>
    <mergeCell ref="A57:A60"/>
    <mergeCell ref="B6:C6"/>
    <mergeCell ref="B1:D1"/>
    <mergeCell ref="B2:C2"/>
    <mergeCell ref="B4:E4"/>
    <mergeCell ref="A6:A7"/>
    <mergeCell ref="D6:E6"/>
    <mergeCell ref="B7:C7"/>
    <mergeCell ref="D7:E7"/>
    <mergeCell ref="B62:C62"/>
    <mergeCell ref="B63:C63"/>
    <mergeCell ref="A9:E9"/>
    <mergeCell ref="A11:A12"/>
    <mergeCell ref="A13:A15"/>
    <mergeCell ref="A16:A18"/>
    <mergeCell ref="A19:A21"/>
    <mergeCell ref="A23:A24"/>
    <mergeCell ref="A25:E25"/>
    <mergeCell ref="A27:A34"/>
    <mergeCell ref="A35:A36"/>
    <mergeCell ref="A37:A40"/>
    <mergeCell ref="A41:A42"/>
    <mergeCell ref="A43:A45"/>
    <mergeCell ref="A47:A48"/>
    <mergeCell ref="A49:A50"/>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85" zoomScaleNormal="85" workbookViewId="0">
      <selection activeCell="A7" sqref="A7"/>
    </sheetView>
  </sheetViews>
  <sheetFormatPr baseColWidth="10" defaultColWidth="10.42578125" defaultRowHeight="15"/>
  <cols>
    <col min="1" max="1" width="60.85546875" style="209" customWidth="1"/>
    <col min="2" max="2" width="15.85546875" style="210" customWidth="1"/>
    <col min="3" max="3" width="15.85546875" style="211" customWidth="1"/>
    <col min="4" max="4" width="23.7109375" style="211" customWidth="1"/>
    <col min="5" max="5" width="17.42578125" style="211" customWidth="1"/>
    <col min="6" max="6" width="40.85546875" style="209" customWidth="1"/>
    <col min="7" max="7" width="2.7109375" style="197" customWidth="1"/>
    <col min="8" max="16384" width="10.42578125" style="197"/>
  </cols>
  <sheetData>
    <row r="1" spans="1:6" ht="80.099999999999994" customHeight="1">
      <c r="A1" s="196"/>
      <c r="B1" s="318" t="s">
        <v>142</v>
      </c>
      <c r="C1" s="318"/>
      <c r="D1" s="318"/>
      <c r="E1" s="318"/>
      <c r="F1" s="196"/>
    </row>
    <row r="2" spans="1:6">
      <c r="A2" s="317" t="s">
        <v>143</v>
      </c>
      <c r="B2" s="317"/>
      <c r="C2" s="317"/>
      <c r="D2" s="317"/>
      <c r="E2" s="317"/>
      <c r="F2" s="317"/>
    </row>
    <row r="3" spans="1:6" ht="28.5" customHeight="1">
      <c r="A3" s="319" t="s">
        <v>144</v>
      </c>
      <c r="B3" s="320" t="s">
        <v>145</v>
      </c>
      <c r="C3" s="320"/>
      <c r="D3" s="320"/>
      <c r="E3" s="320"/>
      <c r="F3" s="198" t="s">
        <v>146</v>
      </c>
    </row>
    <row r="4" spans="1:6" ht="46.5" customHeight="1">
      <c r="A4" s="319"/>
      <c r="B4" s="199" t="s">
        <v>147</v>
      </c>
      <c r="C4" s="199" t="s">
        <v>148</v>
      </c>
      <c r="D4" s="199" t="s">
        <v>149</v>
      </c>
      <c r="E4" s="199" t="s">
        <v>150</v>
      </c>
      <c r="F4" s="200"/>
    </row>
    <row r="5" spans="1:6" ht="65.099999999999994" customHeight="1">
      <c r="A5" s="207" t="s">
        <v>151</v>
      </c>
      <c r="B5" s="205" t="s">
        <v>152</v>
      </c>
      <c r="C5" s="206">
        <v>1.7</v>
      </c>
      <c r="D5" s="206"/>
      <c r="E5" s="206"/>
      <c r="F5" s="208" t="s">
        <v>153</v>
      </c>
    </row>
    <row r="6" spans="1:6" ht="65.099999999999994" customHeight="1">
      <c r="A6" s="201" t="s">
        <v>154</v>
      </c>
      <c r="B6" s="202" t="s">
        <v>155</v>
      </c>
      <c r="C6" s="203"/>
      <c r="D6" s="203" t="s">
        <v>156</v>
      </c>
      <c r="E6" s="203"/>
      <c r="F6" s="204" t="s">
        <v>157</v>
      </c>
    </row>
    <row r="7" spans="1:6" ht="101.25" customHeight="1">
      <c r="A7" s="201" t="s">
        <v>158</v>
      </c>
      <c r="B7" s="205" t="s">
        <v>159</v>
      </c>
      <c r="C7" s="206"/>
      <c r="D7" s="203" t="s">
        <v>160</v>
      </c>
      <c r="E7" s="206" t="s">
        <v>161</v>
      </c>
      <c r="F7" s="256" t="s">
        <v>162</v>
      </c>
    </row>
    <row r="8" spans="1:6" ht="111.75" customHeight="1">
      <c r="A8" s="201" t="s">
        <v>163</v>
      </c>
      <c r="B8" s="205"/>
      <c r="C8" s="206" t="s">
        <v>164</v>
      </c>
      <c r="D8" s="206"/>
      <c r="E8" s="206" t="s">
        <v>165</v>
      </c>
      <c r="F8" s="208" t="s">
        <v>166</v>
      </c>
    </row>
    <row r="9" spans="1:6" ht="65.099999999999994" customHeight="1">
      <c r="A9" s="201" t="s">
        <v>167</v>
      </c>
      <c r="B9" s="202">
        <v>6.7</v>
      </c>
      <c r="C9" s="206"/>
      <c r="D9" s="203" t="s">
        <v>168</v>
      </c>
      <c r="E9" s="203" t="s">
        <v>169</v>
      </c>
      <c r="F9" s="256" t="s">
        <v>170</v>
      </c>
    </row>
    <row r="10" spans="1:6" ht="65.099999999999994" customHeight="1">
      <c r="A10" s="207" t="s">
        <v>171</v>
      </c>
      <c r="B10" s="205"/>
      <c r="C10" s="206"/>
      <c r="D10" s="206" t="s">
        <v>172</v>
      </c>
      <c r="E10" s="206"/>
      <c r="F10" s="257" t="s">
        <v>173</v>
      </c>
    </row>
    <row r="11" spans="1:6" ht="42" customHeight="1">
      <c r="A11" s="258" t="s">
        <v>174</v>
      </c>
      <c r="B11" s="202"/>
      <c r="C11" s="203"/>
      <c r="D11" s="203">
        <v>15</v>
      </c>
      <c r="E11" s="203"/>
      <c r="F11" s="204" t="s">
        <v>157</v>
      </c>
    </row>
    <row r="12" spans="1:6" ht="65.099999999999994" customHeight="1">
      <c r="A12" s="207" t="s">
        <v>175</v>
      </c>
      <c r="B12" s="205" t="s">
        <v>176</v>
      </c>
      <c r="C12" s="206">
        <v>5.6</v>
      </c>
      <c r="D12" s="203" t="s">
        <v>177</v>
      </c>
      <c r="E12" s="203" t="s">
        <v>178</v>
      </c>
      <c r="F12" s="208" t="s">
        <v>157</v>
      </c>
    </row>
    <row r="13" spans="1:6" ht="83.25" customHeight="1">
      <c r="A13" s="258" t="s">
        <v>179</v>
      </c>
      <c r="B13" s="205"/>
      <c r="C13" s="206">
        <v>1.3</v>
      </c>
      <c r="D13" s="203" t="s">
        <v>180</v>
      </c>
      <c r="E13" s="203" t="s">
        <v>181</v>
      </c>
      <c r="F13" s="204" t="s">
        <v>157</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12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B1" zoomScaleNormal="100" workbookViewId="0">
      <selection activeCell="B52" sqref="B52:G52"/>
    </sheetView>
  </sheetViews>
  <sheetFormatPr baseColWidth="10" defaultColWidth="11.42578125" defaultRowHeight="12"/>
  <cols>
    <col min="1" max="1" width="2.7109375" style="134" customWidth="1"/>
    <col min="2" max="2" width="24.7109375" style="134" customWidth="1"/>
    <col min="3" max="3" width="11.28515625" style="135" customWidth="1"/>
    <col min="4" max="4" width="19.28515625" style="135" customWidth="1"/>
    <col min="5" max="5" width="13.5703125" style="134" customWidth="1"/>
    <col min="6" max="6" width="24.7109375" style="134" customWidth="1"/>
    <col min="7" max="7" width="79.140625" style="134" customWidth="1"/>
    <col min="8" max="8" width="11.42578125" style="134"/>
    <col min="9" max="9" width="32" style="134" customWidth="1"/>
    <col min="10" max="16384" width="11.42578125" style="134"/>
  </cols>
  <sheetData>
    <row r="1" spans="2:9" ht="12.75" thickBot="1"/>
    <row r="2" spans="2:9">
      <c r="B2" s="355" t="s">
        <v>182</v>
      </c>
      <c r="C2" s="356"/>
      <c r="D2" s="356"/>
      <c r="E2" s="356"/>
      <c r="F2" s="356"/>
      <c r="G2" s="357"/>
    </row>
    <row r="3" spans="2:9">
      <c r="B3" s="358" t="s">
        <v>183</v>
      </c>
      <c r="C3" s="359"/>
      <c r="D3" s="360"/>
      <c r="E3" s="360"/>
      <c r="F3" s="360"/>
      <c r="G3" s="361"/>
    </row>
    <row r="4" spans="2:9" ht="48.75" customHeight="1">
      <c r="B4" s="362" t="s">
        <v>184</v>
      </c>
      <c r="C4" s="363"/>
      <c r="D4" s="363"/>
      <c r="E4" s="363"/>
      <c r="F4" s="363"/>
      <c r="G4" s="364"/>
    </row>
    <row r="5" spans="2:9">
      <c r="B5" s="136"/>
      <c r="C5" s="151"/>
      <c r="D5" s="152"/>
      <c r="E5" s="153"/>
      <c r="F5" s="153"/>
      <c r="G5" s="154"/>
    </row>
    <row r="6" spans="2:9" ht="16.5" customHeight="1">
      <c r="B6" s="365" t="s">
        <v>185</v>
      </c>
      <c r="C6" s="366"/>
      <c r="D6" s="366"/>
      <c r="E6" s="366"/>
      <c r="F6" s="366"/>
      <c r="G6" s="367"/>
    </row>
    <row r="7" spans="2:9" ht="76.5" customHeight="1">
      <c r="B7" s="365"/>
      <c r="C7" s="366"/>
      <c r="D7" s="366"/>
      <c r="E7" s="366"/>
      <c r="F7" s="366"/>
      <c r="G7" s="367"/>
    </row>
    <row r="8" spans="2:9" ht="12.75" thickBot="1">
      <c r="B8" s="137"/>
      <c r="C8" s="138"/>
      <c r="D8" s="138"/>
      <c r="E8" s="139"/>
      <c r="F8" s="140"/>
      <c r="G8" s="155"/>
    </row>
    <row r="9" spans="2:9">
      <c r="B9" s="141"/>
      <c r="C9" s="142" t="s">
        <v>186</v>
      </c>
      <c r="D9" s="368" t="s">
        <v>187</v>
      </c>
      <c r="E9" s="369"/>
      <c r="F9" s="370" t="s">
        <v>188</v>
      </c>
      <c r="G9" s="371"/>
    </row>
    <row r="10" spans="2:9" ht="15" customHeight="1">
      <c r="B10" s="143"/>
      <c r="C10" s="144">
        <v>5</v>
      </c>
      <c r="D10" s="353" t="s">
        <v>189</v>
      </c>
      <c r="E10" s="354"/>
      <c r="F10" s="347" t="s">
        <v>190</v>
      </c>
      <c r="G10" s="344"/>
      <c r="H10" s="322"/>
      <c r="I10" s="322"/>
    </row>
    <row r="11" spans="2:9">
      <c r="B11" s="143"/>
      <c r="C11" s="144">
        <v>5</v>
      </c>
      <c r="D11" s="353" t="s">
        <v>191</v>
      </c>
      <c r="E11" s="354"/>
      <c r="F11" s="347" t="s">
        <v>192</v>
      </c>
      <c r="G11" s="344"/>
      <c r="H11" s="322"/>
      <c r="I11" s="322"/>
    </row>
    <row r="12" spans="2:9">
      <c r="B12" s="143"/>
      <c r="C12" s="144">
        <v>5</v>
      </c>
      <c r="D12" s="353" t="s">
        <v>193</v>
      </c>
      <c r="E12" s="354"/>
      <c r="F12" s="347" t="s">
        <v>194</v>
      </c>
      <c r="G12" s="344"/>
      <c r="H12" s="322"/>
      <c r="I12" s="322"/>
    </row>
    <row r="13" spans="2:9" ht="27.75" customHeight="1">
      <c r="B13" s="143"/>
      <c r="C13" s="144">
        <v>5</v>
      </c>
      <c r="D13" s="353" t="s">
        <v>195</v>
      </c>
      <c r="E13" s="354"/>
      <c r="F13" s="347" t="s">
        <v>196</v>
      </c>
      <c r="G13" s="344"/>
      <c r="H13" s="322"/>
      <c r="I13" s="322"/>
    </row>
    <row r="14" spans="2:9">
      <c r="B14" s="143"/>
      <c r="C14" s="144">
        <v>5</v>
      </c>
      <c r="D14" s="353" t="s">
        <v>197</v>
      </c>
      <c r="E14" s="354"/>
      <c r="F14" s="347" t="s">
        <v>198</v>
      </c>
      <c r="G14" s="344"/>
      <c r="H14" s="322"/>
      <c r="I14" s="322"/>
    </row>
    <row r="15" spans="2:9" ht="41.25" customHeight="1">
      <c r="B15" s="143"/>
      <c r="C15" s="144">
        <v>5</v>
      </c>
      <c r="D15" s="353" t="s">
        <v>199</v>
      </c>
      <c r="E15" s="354"/>
      <c r="F15" s="347" t="s">
        <v>200</v>
      </c>
      <c r="G15" s="344"/>
      <c r="H15" s="322"/>
      <c r="I15" s="322"/>
    </row>
    <row r="16" spans="2:9" ht="41.25" customHeight="1">
      <c r="B16" s="143"/>
      <c r="C16" s="144">
        <v>5</v>
      </c>
      <c r="D16" s="348" t="s">
        <v>201</v>
      </c>
      <c r="E16" s="349"/>
      <c r="F16" s="347" t="s">
        <v>202</v>
      </c>
      <c r="G16" s="344"/>
      <c r="H16" s="322"/>
      <c r="I16" s="322"/>
    </row>
    <row r="17" spans="2:9" ht="51.75" customHeight="1">
      <c r="B17" s="143"/>
      <c r="C17" s="144">
        <v>5</v>
      </c>
      <c r="D17" s="349" t="s">
        <v>203</v>
      </c>
      <c r="E17" s="352"/>
      <c r="F17" s="347" t="s">
        <v>204</v>
      </c>
      <c r="G17" s="344"/>
      <c r="H17" s="322"/>
      <c r="I17" s="322"/>
    </row>
    <row r="18" spans="2:9" ht="51.75" customHeight="1">
      <c r="B18" s="143"/>
      <c r="C18" s="144">
        <v>5</v>
      </c>
      <c r="D18" s="348" t="s">
        <v>205</v>
      </c>
      <c r="E18" s="349"/>
      <c r="F18" s="347" t="s">
        <v>206</v>
      </c>
      <c r="G18" s="344"/>
      <c r="H18" s="322"/>
      <c r="I18" s="322"/>
    </row>
    <row r="19" spans="2:9" ht="51.75" customHeight="1">
      <c r="B19" s="143"/>
      <c r="C19" s="144">
        <v>5</v>
      </c>
      <c r="D19" s="123" t="s">
        <v>207</v>
      </c>
      <c r="E19" s="124"/>
      <c r="F19" s="347" t="s">
        <v>208</v>
      </c>
      <c r="G19" s="344"/>
      <c r="H19" s="322"/>
      <c r="I19" s="322"/>
    </row>
    <row r="20" spans="2:9" ht="51.75" customHeight="1">
      <c r="B20" s="143"/>
      <c r="C20" s="144">
        <v>5</v>
      </c>
      <c r="D20" s="123" t="s">
        <v>209</v>
      </c>
      <c r="E20" s="124"/>
      <c r="F20" s="347" t="s">
        <v>210</v>
      </c>
      <c r="G20" s="344"/>
      <c r="H20" s="322"/>
      <c r="I20" s="322"/>
    </row>
    <row r="21" spans="2:9" ht="66.75" customHeight="1">
      <c r="B21" s="143"/>
      <c r="C21" s="144">
        <v>5</v>
      </c>
      <c r="D21" s="348" t="s">
        <v>211</v>
      </c>
      <c r="E21" s="349"/>
      <c r="F21" s="347" t="s">
        <v>212</v>
      </c>
      <c r="G21" s="344"/>
      <c r="H21" s="322"/>
      <c r="I21" s="322"/>
    </row>
    <row r="22" spans="2:9" ht="23.25" customHeight="1">
      <c r="B22" s="143"/>
      <c r="C22" s="144">
        <v>5</v>
      </c>
      <c r="D22" s="350" t="s">
        <v>213</v>
      </c>
      <c r="E22" s="351"/>
      <c r="F22" s="347" t="s">
        <v>214</v>
      </c>
      <c r="G22" s="344"/>
      <c r="H22" s="323"/>
      <c r="I22" s="323"/>
    </row>
    <row r="23" spans="2:9" ht="26.25" customHeight="1">
      <c r="B23" s="143"/>
      <c r="C23" s="144">
        <v>5</v>
      </c>
      <c r="D23" s="342" t="s">
        <v>215</v>
      </c>
      <c r="E23" s="342"/>
      <c r="F23" s="343" t="s">
        <v>216</v>
      </c>
      <c r="G23" s="344"/>
      <c r="H23" s="322"/>
      <c r="I23" s="322"/>
    </row>
    <row r="24" spans="2:9" ht="26.25" customHeight="1">
      <c r="B24" s="143"/>
      <c r="C24" s="144">
        <v>5</v>
      </c>
      <c r="D24" s="342" t="s">
        <v>217</v>
      </c>
      <c r="E24" s="342"/>
      <c r="F24" s="343" t="s">
        <v>218</v>
      </c>
      <c r="G24" s="344"/>
      <c r="H24" s="322"/>
      <c r="I24" s="322"/>
    </row>
    <row r="25" spans="2:9" ht="26.25" customHeight="1">
      <c r="B25" s="143"/>
      <c r="C25" s="144">
        <v>5</v>
      </c>
      <c r="D25" s="345" t="s">
        <v>219</v>
      </c>
      <c r="E25" s="346"/>
      <c r="F25" s="343" t="s">
        <v>220</v>
      </c>
      <c r="G25" s="344"/>
      <c r="H25" s="322"/>
      <c r="I25" s="322"/>
    </row>
    <row r="26" spans="2:9" ht="27" customHeight="1">
      <c r="B26" s="94"/>
      <c r="C26" s="322" t="s">
        <v>221</v>
      </c>
      <c r="D26" s="337"/>
      <c r="E26" s="337"/>
      <c r="F26" s="337"/>
      <c r="G26" s="338"/>
    </row>
    <row r="27" spans="2:9" ht="27" customHeight="1">
      <c r="B27" s="324" t="s">
        <v>222</v>
      </c>
      <c r="C27" s="325"/>
      <c r="D27" s="325"/>
      <c r="E27" s="325"/>
      <c r="F27" s="325"/>
      <c r="G27" s="326"/>
    </row>
    <row r="28" spans="2:9" ht="10.5" customHeight="1">
      <c r="B28" s="145"/>
      <c r="D28" s="95"/>
      <c r="E28" s="96"/>
      <c r="F28" s="97"/>
      <c r="G28" s="97"/>
    </row>
    <row r="29" spans="2:9">
      <c r="B29" s="145"/>
      <c r="C29" s="146"/>
      <c r="D29" s="339" t="s">
        <v>187</v>
      </c>
      <c r="E29" s="339"/>
      <c r="F29" s="340" t="s">
        <v>188</v>
      </c>
      <c r="G29" s="341"/>
    </row>
    <row r="30" spans="2:9">
      <c r="B30" s="145"/>
      <c r="D30" s="330" t="s">
        <v>189</v>
      </c>
      <c r="E30" s="330"/>
      <c r="F30" s="331" t="s">
        <v>223</v>
      </c>
      <c r="G30" s="332"/>
      <c r="H30" s="322"/>
      <c r="I30" s="322"/>
    </row>
    <row r="31" spans="2:9">
      <c r="B31" s="145"/>
      <c r="D31" s="330" t="s">
        <v>191</v>
      </c>
      <c r="E31" s="330"/>
      <c r="F31" s="331" t="s">
        <v>224</v>
      </c>
      <c r="G31" s="332"/>
      <c r="H31" s="322"/>
      <c r="I31" s="322"/>
    </row>
    <row r="32" spans="2:9">
      <c r="B32" s="145"/>
      <c r="D32" s="330" t="s">
        <v>193</v>
      </c>
      <c r="E32" s="330"/>
      <c r="F32" s="331" t="s">
        <v>225</v>
      </c>
      <c r="G32" s="332"/>
      <c r="H32" s="322"/>
      <c r="I32" s="322"/>
    </row>
    <row r="33" spans="2:9">
      <c r="B33" s="145"/>
      <c r="D33" s="330" t="s">
        <v>195</v>
      </c>
      <c r="E33" s="330"/>
      <c r="F33" s="331" t="s">
        <v>226</v>
      </c>
      <c r="G33" s="332"/>
      <c r="H33" s="322"/>
      <c r="I33" s="322"/>
    </row>
    <row r="34" spans="2:9">
      <c r="B34" s="145"/>
      <c r="D34" s="330" t="s">
        <v>197</v>
      </c>
      <c r="E34" s="330"/>
      <c r="F34" s="331" t="s">
        <v>227</v>
      </c>
      <c r="G34" s="332"/>
      <c r="H34" s="322"/>
      <c r="I34" s="322"/>
    </row>
    <row r="35" spans="2:9" ht="40.9" customHeight="1">
      <c r="B35" s="145"/>
      <c r="D35" s="330" t="s">
        <v>228</v>
      </c>
      <c r="E35" s="330"/>
      <c r="F35" s="331" t="s">
        <v>229</v>
      </c>
      <c r="G35" s="332"/>
      <c r="H35" s="322"/>
      <c r="I35" s="322"/>
    </row>
    <row r="36" spans="2:9" ht="42" customHeight="1">
      <c r="B36" s="147"/>
      <c r="C36" s="148"/>
      <c r="D36" s="330" t="s">
        <v>230</v>
      </c>
      <c r="E36" s="330"/>
      <c r="F36" s="331" t="s">
        <v>231</v>
      </c>
      <c r="G36" s="332"/>
      <c r="H36" s="321"/>
      <c r="I36" s="321"/>
    </row>
    <row r="37" spans="2:9" ht="30.75" customHeight="1">
      <c r="B37" s="147"/>
      <c r="C37" s="148"/>
      <c r="D37" s="330" t="s">
        <v>232</v>
      </c>
      <c r="E37" s="330"/>
      <c r="F37" s="331" t="s">
        <v>233</v>
      </c>
      <c r="G37" s="332"/>
      <c r="H37" s="321"/>
      <c r="I37" s="321"/>
    </row>
    <row r="38" spans="2:9" ht="33" customHeight="1">
      <c r="B38" s="147"/>
      <c r="C38" s="148"/>
      <c r="D38" s="330" t="s">
        <v>234</v>
      </c>
      <c r="E38" s="330"/>
      <c r="F38" s="331" t="s">
        <v>233</v>
      </c>
      <c r="G38" s="332"/>
      <c r="H38" s="321"/>
      <c r="I38" s="321"/>
    </row>
    <row r="39" spans="2:9" ht="30" customHeight="1">
      <c r="B39" s="147"/>
      <c r="C39" s="148"/>
      <c r="D39" s="330" t="s">
        <v>235</v>
      </c>
      <c r="E39" s="330"/>
      <c r="F39" s="331" t="s">
        <v>233</v>
      </c>
      <c r="G39" s="332"/>
      <c r="H39" s="321"/>
      <c r="I39" s="321"/>
    </row>
    <row r="40" spans="2:9" ht="30" customHeight="1">
      <c r="B40" s="147"/>
      <c r="C40" s="148"/>
      <c r="D40" s="330" t="s">
        <v>236</v>
      </c>
      <c r="E40" s="330"/>
      <c r="F40" s="331" t="s">
        <v>233</v>
      </c>
      <c r="G40" s="332"/>
      <c r="H40" s="321"/>
      <c r="I40" s="321"/>
    </row>
    <row r="41" spans="2:9" ht="30" customHeight="1">
      <c r="B41" s="147"/>
      <c r="C41" s="148"/>
      <c r="D41" s="333" t="s">
        <v>237</v>
      </c>
      <c r="E41" s="334"/>
      <c r="F41" s="331" t="s">
        <v>238</v>
      </c>
      <c r="G41" s="332"/>
      <c r="H41" s="321"/>
      <c r="I41" s="321"/>
    </row>
    <row r="42" spans="2:9" ht="35.25" customHeight="1">
      <c r="B42" s="147"/>
      <c r="C42" s="148"/>
      <c r="D42" s="330" t="s">
        <v>239</v>
      </c>
      <c r="E42" s="330"/>
      <c r="F42" s="331" t="s">
        <v>240</v>
      </c>
      <c r="G42" s="332"/>
      <c r="H42" s="321"/>
      <c r="I42" s="321"/>
    </row>
    <row r="43" spans="2:9" ht="31.5" customHeight="1">
      <c r="B43" s="147"/>
      <c r="C43" s="148"/>
      <c r="D43" s="330" t="s">
        <v>232</v>
      </c>
      <c r="E43" s="330"/>
      <c r="F43" s="331" t="s">
        <v>233</v>
      </c>
      <c r="G43" s="332"/>
      <c r="H43" s="321"/>
      <c r="I43" s="321"/>
    </row>
    <row r="44" spans="2:9" ht="35.25" customHeight="1">
      <c r="B44" s="147"/>
      <c r="C44" s="148"/>
      <c r="D44" s="330" t="s">
        <v>241</v>
      </c>
      <c r="E44" s="330"/>
      <c r="F44" s="331" t="s">
        <v>233</v>
      </c>
      <c r="G44" s="332"/>
      <c r="H44" s="321"/>
      <c r="I44" s="321"/>
    </row>
    <row r="45" spans="2:9" ht="57" customHeight="1">
      <c r="B45" s="147"/>
      <c r="C45" s="148"/>
      <c r="D45" s="330" t="s">
        <v>236</v>
      </c>
      <c r="E45" s="330"/>
      <c r="F45" s="331" t="s">
        <v>233</v>
      </c>
      <c r="G45" s="332"/>
      <c r="H45" s="321"/>
      <c r="I45" s="321"/>
    </row>
    <row r="46" spans="2:9" ht="32.25" customHeight="1">
      <c r="B46" s="147"/>
      <c r="C46" s="148"/>
      <c r="D46" s="330" t="s">
        <v>234</v>
      </c>
      <c r="E46" s="330"/>
      <c r="F46" s="331" t="s">
        <v>233</v>
      </c>
      <c r="G46" s="332"/>
      <c r="H46" s="321"/>
      <c r="I46" s="321"/>
    </row>
    <row r="47" spans="2:9" ht="32.25" customHeight="1">
      <c r="B47" s="147"/>
      <c r="C47" s="148"/>
      <c r="D47" s="333" t="s">
        <v>242</v>
      </c>
      <c r="E47" s="334"/>
      <c r="F47" s="335" t="s">
        <v>243</v>
      </c>
      <c r="G47" s="336"/>
      <c r="H47" s="321"/>
      <c r="I47" s="321"/>
    </row>
    <row r="48" spans="2:9" ht="32.25" customHeight="1">
      <c r="B48" s="147"/>
      <c r="C48" s="148"/>
      <c r="D48" s="330" t="s">
        <v>244</v>
      </c>
      <c r="E48" s="330"/>
      <c r="F48" s="331" t="s">
        <v>245</v>
      </c>
      <c r="G48" s="332"/>
      <c r="H48" s="321"/>
      <c r="I48" s="321"/>
    </row>
    <row r="49" spans="2:9" ht="32.25" customHeight="1">
      <c r="B49" s="147"/>
      <c r="C49" s="148"/>
      <c r="D49" s="330" t="s">
        <v>246</v>
      </c>
      <c r="E49" s="330"/>
      <c r="F49" s="331" t="s">
        <v>247</v>
      </c>
      <c r="G49" s="332"/>
      <c r="H49" s="321"/>
      <c r="I49" s="321"/>
    </row>
    <row r="50" spans="2:9" ht="32.25" customHeight="1">
      <c r="B50" s="147"/>
      <c r="C50" s="148"/>
      <c r="D50" s="330" t="s">
        <v>248</v>
      </c>
      <c r="E50" s="330"/>
      <c r="F50" s="331" t="s">
        <v>249</v>
      </c>
      <c r="G50" s="332"/>
      <c r="H50" s="321"/>
      <c r="I50" s="321"/>
    </row>
    <row r="51" spans="2:9" ht="32.25" customHeight="1">
      <c r="B51" s="147"/>
      <c r="C51" s="148"/>
      <c r="D51" s="95"/>
      <c r="E51" s="95"/>
      <c r="F51" s="97"/>
      <c r="G51" s="97"/>
    </row>
    <row r="52" spans="2:9" ht="21.75" customHeight="1">
      <c r="B52" s="324" t="s">
        <v>250</v>
      </c>
      <c r="C52" s="325"/>
      <c r="D52" s="325"/>
      <c r="E52" s="325"/>
      <c r="F52" s="325"/>
      <c r="G52" s="326"/>
    </row>
    <row r="53" spans="2:9" ht="21.75" customHeight="1">
      <c r="B53" s="324" t="s">
        <v>251</v>
      </c>
      <c r="C53" s="325"/>
      <c r="D53" s="325"/>
      <c r="E53" s="325"/>
      <c r="F53" s="325"/>
      <c r="G53" s="326"/>
    </row>
    <row r="54" spans="2:9" ht="20.25" customHeight="1">
      <c r="B54" s="324" t="s">
        <v>252</v>
      </c>
      <c r="C54" s="325"/>
      <c r="D54" s="325"/>
      <c r="E54" s="325"/>
      <c r="F54" s="325"/>
      <c r="G54" s="326"/>
    </row>
    <row r="55" spans="2:9" ht="20.25" customHeight="1">
      <c r="B55" s="324" t="s">
        <v>253</v>
      </c>
      <c r="C55" s="325"/>
      <c r="D55" s="325"/>
      <c r="E55" s="325"/>
      <c r="F55" s="325"/>
      <c r="G55" s="326"/>
    </row>
    <row r="56" spans="2:9" ht="18" customHeight="1" thickBot="1">
      <c r="B56" s="327" t="s">
        <v>254</v>
      </c>
      <c r="C56" s="328"/>
      <c r="D56" s="328"/>
      <c r="E56" s="328"/>
      <c r="F56" s="328"/>
      <c r="G56" s="329"/>
    </row>
    <row r="57" spans="2:9">
      <c r="B57" s="149"/>
      <c r="C57" s="150"/>
      <c r="D57" s="149"/>
      <c r="E57" s="149"/>
      <c r="F57" s="149"/>
      <c r="G57" s="149"/>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29"/>
  <sheetViews>
    <sheetView showGridLines="0" topLeftCell="J18" zoomScale="55" zoomScaleNormal="55" zoomScalePageLayoutView="50" workbookViewId="0">
      <selection activeCell="A13" sqref="A13:A16"/>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54"/>
      <c r="B1" s="455"/>
      <c r="C1" s="455"/>
      <c r="D1" s="212"/>
      <c r="E1" s="33"/>
      <c r="F1" s="33"/>
      <c r="G1" s="33"/>
      <c r="H1" s="33"/>
      <c r="I1" s="33"/>
      <c r="J1" s="33"/>
      <c r="K1" s="33"/>
      <c r="L1" s="33"/>
      <c r="M1" s="33"/>
      <c r="N1" s="21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56"/>
      <c r="B2" s="457"/>
      <c r="C2" s="457"/>
      <c r="D2" s="214"/>
      <c r="E2" s="28"/>
      <c r="F2" s="28"/>
      <c r="G2" s="28"/>
      <c r="H2" s="28"/>
      <c r="I2" s="28"/>
      <c r="J2" s="28"/>
      <c r="K2" s="28"/>
      <c r="L2" s="28"/>
      <c r="M2" s="28"/>
      <c r="N2" s="21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16"/>
      <c r="B3" s="217"/>
      <c r="C3" s="217"/>
      <c r="D3" s="214"/>
      <c r="E3" s="28"/>
      <c r="F3" s="28"/>
      <c r="G3" s="28"/>
      <c r="H3" s="28"/>
      <c r="I3" s="28"/>
      <c r="J3" s="28"/>
      <c r="K3" s="28"/>
      <c r="L3" s="28"/>
      <c r="M3" s="28"/>
      <c r="N3" s="215"/>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06" t="s">
        <v>255</v>
      </c>
      <c r="B4" s="406"/>
      <c r="C4" s="406"/>
      <c r="D4" s="407" t="s">
        <v>5</v>
      </c>
      <c r="E4" s="408"/>
      <c r="F4" s="408"/>
      <c r="G4" s="408"/>
      <c r="H4" s="408"/>
      <c r="I4" s="408"/>
      <c r="J4" s="408"/>
      <c r="K4" s="408"/>
      <c r="L4" s="408"/>
      <c r="M4" s="408"/>
      <c r="N4" s="409"/>
      <c r="O4" s="119"/>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06" t="s">
        <v>256</v>
      </c>
      <c r="B5" s="406"/>
      <c r="C5" s="406"/>
      <c r="D5" s="407" t="s">
        <v>36</v>
      </c>
      <c r="E5" s="408"/>
      <c r="F5" s="408"/>
      <c r="G5" s="408"/>
      <c r="H5" s="408"/>
      <c r="I5" s="408"/>
      <c r="J5" s="408"/>
      <c r="K5" s="408"/>
      <c r="L5" s="408"/>
      <c r="M5" s="408"/>
      <c r="N5" s="409"/>
      <c r="O5" s="12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06" t="s">
        <v>257</v>
      </c>
      <c r="B6" s="406"/>
      <c r="C6" s="406"/>
      <c r="D6" s="407" t="s">
        <v>258</v>
      </c>
      <c r="E6" s="408"/>
      <c r="F6" s="408"/>
      <c r="G6" s="408"/>
      <c r="H6" s="408"/>
      <c r="I6" s="408"/>
      <c r="J6" s="408"/>
      <c r="K6" s="408"/>
      <c r="L6" s="408"/>
      <c r="M6" s="408"/>
      <c r="N6" s="409"/>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259</v>
      </c>
      <c r="B7" s="100"/>
      <c r="C7" s="100"/>
      <c r="D7" s="421" t="s">
        <v>260</v>
      </c>
      <c r="E7" s="464" t="s">
        <v>261</v>
      </c>
      <c r="F7" s="465"/>
      <c r="G7" s="465"/>
      <c r="H7" s="466"/>
      <c r="I7" s="446" t="s">
        <v>262</v>
      </c>
      <c r="J7" s="447"/>
      <c r="K7" s="447"/>
      <c r="L7" s="447"/>
      <c r="M7" s="448"/>
      <c r="N7" s="444" t="s">
        <v>263</v>
      </c>
      <c r="O7" s="445"/>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18" t="s">
        <v>264</v>
      </c>
      <c r="B8" s="420" t="s">
        <v>265</v>
      </c>
      <c r="C8" s="93" t="s">
        <v>266</v>
      </c>
      <c r="D8" s="421"/>
      <c r="E8" s="415" t="s">
        <v>203</v>
      </c>
      <c r="F8" s="415" t="s">
        <v>267</v>
      </c>
      <c r="G8" s="415" t="s">
        <v>268</v>
      </c>
      <c r="H8" s="415" t="s">
        <v>209</v>
      </c>
      <c r="I8" s="417" t="s">
        <v>269</v>
      </c>
      <c r="J8" s="88" t="s">
        <v>270</v>
      </c>
      <c r="K8" s="417" t="s">
        <v>262</v>
      </c>
      <c r="L8" s="417" t="s">
        <v>271</v>
      </c>
      <c r="M8" s="417" t="s">
        <v>272</v>
      </c>
      <c r="N8" s="441" t="s">
        <v>273</v>
      </c>
      <c r="O8" s="441" t="s">
        <v>274</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19"/>
      <c r="B9" s="421"/>
      <c r="C9" s="157" t="s">
        <v>275</v>
      </c>
      <c r="D9" s="421"/>
      <c r="E9" s="416"/>
      <c r="F9" s="416"/>
      <c r="G9" s="416"/>
      <c r="H9" s="416"/>
      <c r="I9" s="416"/>
      <c r="J9" s="92" t="s">
        <v>276</v>
      </c>
      <c r="K9" s="416" t="s">
        <v>277</v>
      </c>
      <c r="L9" s="416"/>
      <c r="M9" s="416" t="s">
        <v>277</v>
      </c>
      <c r="N9" s="443"/>
      <c r="O9" s="442"/>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02">
        <v>1</v>
      </c>
      <c r="B10" s="396" t="s">
        <v>278</v>
      </c>
      <c r="C10" s="396" t="s">
        <v>279</v>
      </c>
      <c r="D10" s="271" t="s">
        <v>280</v>
      </c>
      <c r="E10" s="396">
        <v>12</v>
      </c>
      <c r="F10" s="399">
        <v>2</v>
      </c>
      <c r="G10" s="387">
        <f>+F10/E10</f>
        <v>0.16666666666666666</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02" t="s">
        <v>281</v>
      </c>
      <c r="J10" s="112" t="s">
        <v>282</v>
      </c>
      <c r="K10" s="102" t="str">
        <f>IFERROR(CONCATENATE(INDEX('8- Políticas de Administración '!$B$16:$F$53,MATCH('5- Identificación de Riesgos'!J10,'8- Políticas de Administración '!$C$16:$C$54,0),1)," - ",L10),"")</f>
        <v>Moderado - 3</v>
      </c>
      <c r="L10" s="117">
        <f>IFERROR(VLOOKUP(INDEX('8- Políticas de Administración '!$B$16:$F$63,MATCH('5- Identificación de Riesgos'!J10,'8- Políticas de Administración '!$C$16:$C$64,0),1),'8- Políticas de Administración '!$B$16:$F$64,5,FALSE),"")</f>
        <v>3</v>
      </c>
      <c r="M10" s="431" t="str">
        <f>IFERROR(CONCATENATE(INDEX('8- Políticas de Administración '!$B$16:$F$53,MATCH(ROUND(AVERAGE(L10:L12),0),'8- Políticas de Administración '!$F$16:$F$53,0),1)," - ",ROUND(AVERAGE(L10:L12),0)),"")</f>
        <v>Moderado - 3</v>
      </c>
      <c r="N10" s="422" t="str">
        <f>IFERROR(CONCATENATE(VLOOKUP((LEFT(H10,LEN(H10)-4)&amp;LEFT(M10,LEN(M10)-4)),'9- Matriz de Calor '!$D$18:$E$42,2,0)," - ",RIGHT(H10,1)*RIGHT(M10,1)),"")</f>
        <v>Moderado - 9</v>
      </c>
      <c r="O10" s="462">
        <f>RIGHT(H10,1)*RIGHT(M10,1)</f>
        <v>9</v>
      </c>
      <c r="P10" s="10"/>
    </row>
    <row r="11" spans="1:267" ht="45">
      <c r="A11" s="410"/>
      <c r="B11" s="397"/>
      <c r="C11" s="397"/>
      <c r="D11" s="271" t="s">
        <v>283</v>
      </c>
      <c r="E11" s="397"/>
      <c r="F11" s="400"/>
      <c r="G11" s="388"/>
      <c r="H11" s="391"/>
      <c r="I11" s="103" t="s">
        <v>284</v>
      </c>
      <c r="J11" s="121" t="s">
        <v>285</v>
      </c>
      <c r="K11" s="103" t="str">
        <f>IFERROR(CONCATENATE(INDEX('8- Políticas de Administración '!$B$16:$F$53,MATCH('5- Identificación de Riesgos'!J11,'8- Políticas de Administración '!$C$16:$C$54,0),1)," - ",L11),"")</f>
        <v>Mayor - 4</v>
      </c>
      <c r="L11" s="116">
        <f>IFERROR(VLOOKUP(INDEX('8- Políticas de Administración '!$B$16:$F$63,MATCH('5- Identificación de Riesgos'!J11,'8- Políticas de Administración '!$C$16:$C$64,0),1),'8- Políticas de Administración '!$B$16:$F$64,5,FALSE),"")</f>
        <v>4</v>
      </c>
      <c r="M11" s="432"/>
      <c r="N11" s="423"/>
      <c r="O11" s="462"/>
      <c r="P11" s="10"/>
    </row>
    <row r="12" spans="1:267" ht="57.75" thickBot="1">
      <c r="A12" s="410"/>
      <c r="B12" s="397"/>
      <c r="C12" s="397"/>
      <c r="D12" s="271" t="s">
        <v>286</v>
      </c>
      <c r="E12" s="397"/>
      <c r="F12" s="400"/>
      <c r="G12" s="388"/>
      <c r="H12" s="391"/>
      <c r="I12" s="103" t="s">
        <v>287</v>
      </c>
      <c r="J12" s="121" t="s">
        <v>288</v>
      </c>
      <c r="K12" s="103" t="str">
        <f>IFERROR(CONCATENATE(INDEX('8- Políticas de Administración '!$B$16:$F$53,MATCH('5- Identificación de Riesgos'!J12,'8- Políticas de Administración '!$C$16:$C$54,0),1)," - ",L12),"")</f>
        <v>Moderado - 3</v>
      </c>
      <c r="L12" s="116">
        <f>IFERROR(VLOOKUP(INDEX('8- Políticas de Administración '!$B$16:$F$63,MATCH('5- Identificación de Riesgos'!J12,'8- Políticas de Administración '!$C$16:$C$64,0),1),'8- Políticas de Administración '!$B$16:$F$64,5,FALSE),"")</f>
        <v>3</v>
      </c>
      <c r="M12" s="432"/>
      <c r="N12" s="423"/>
      <c r="O12" s="462"/>
      <c r="P12" s="10"/>
    </row>
    <row r="13" spans="1:267" ht="30">
      <c r="A13" s="402">
        <v>2</v>
      </c>
      <c r="B13" s="396" t="s">
        <v>289</v>
      </c>
      <c r="C13" s="396" t="s">
        <v>290</v>
      </c>
      <c r="D13" s="272" t="s">
        <v>291</v>
      </c>
      <c r="E13" s="412">
        <v>365</v>
      </c>
      <c r="F13" s="399">
        <v>20</v>
      </c>
      <c r="G13" s="387">
        <f t="shared" ref="G13" si="0">+F13/E13</f>
        <v>5.4794520547945202E-2</v>
      </c>
      <c r="H13" s="390"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Baja - 2</v>
      </c>
      <c r="I13" s="102" t="s">
        <v>281</v>
      </c>
      <c r="J13" s="112" t="s">
        <v>282</v>
      </c>
      <c r="K13" s="102" t="str">
        <f>IFERROR(CONCATENATE(INDEX('8- Políticas de Administración '!$B$16:$F$53,MATCH('5- Identificación de Riesgos'!J13,'8- Políticas de Administración '!$C$16:$C$54,0),1)," - ",L13),"")</f>
        <v>Moderado - 3</v>
      </c>
      <c r="L13" s="117">
        <f>IFERROR(VLOOKUP(INDEX('8- Políticas de Administración '!$B$16:$F$63,MATCH('5- Identificación de Riesgos'!J13,'8- Políticas de Administración '!$C$16:$C$64,0),1),'8- Políticas de Administración '!$B$16:$F$64,5,FALSE),"")</f>
        <v>3</v>
      </c>
      <c r="M13" s="431" t="str">
        <f>IFERROR(CONCATENATE(INDEX('8- Políticas de Administración '!$B$16:$F$53,MATCH(ROUND(AVERAGE(L13:L16),0),'8- Políticas de Administración '!$F$16:$F$53,0),1)," - ",ROUND(AVERAGE(L13:L16),0)),"")</f>
        <v>Moderado - 3</v>
      </c>
      <c r="N13" s="422" t="str">
        <f>IFERROR(CONCATENATE(VLOOKUP((LEFT(H13,LEN(H13)-4)&amp;LEFT(M13,LEN(M13)-4)),'9- Matriz de Calor '!$D$18:$E$42,2,0)," - ",RIGHT(H13,1)*RIGHT(M13,1)),"")</f>
        <v>Moderado - 6</v>
      </c>
      <c r="O13" s="463">
        <f>RIGHT(H13,1)*RIGHT(M13,1)</f>
        <v>6</v>
      </c>
    </row>
    <row r="14" spans="1:267" ht="45">
      <c r="A14" s="410"/>
      <c r="B14" s="397"/>
      <c r="C14" s="397"/>
      <c r="D14" s="271" t="s">
        <v>292</v>
      </c>
      <c r="E14" s="413"/>
      <c r="F14" s="400"/>
      <c r="G14" s="388"/>
      <c r="H14" s="391"/>
      <c r="I14" s="103" t="s">
        <v>284</v>
      </c>
      <c r="J14" s="121" t="s">
        <v>285</v>
      </c>
      <c r="K14" s="103" t="str">
        <f>IFERROR(CONCATENATE(INDEX('8- Políticas de Administración '!$B$16:$F$53,MATCH('5- Identificación de Riesgos'!J14,'8- Políticas de Administración '!$C$16:$C$54,0),1)," - ",L14),"")</f>
        <v>Mayor - 4</v>
      </c>
      <c r="L14" s="116">
        <f>IFERROR(VLOOKUP(INDEX('8- Políticas de Administración '!$B$16:$F$63,MATCH('5- Identificación de Riesgos'!J14,'8- Políticas de Administración '!$C$16:$C$64,0),1),'8- Políticas de Administración '!$B$16:$F$64,5,FALSE),"")</f>
        <v>4</v>
      </c>
      <c r="M14" s="432"/>
      <c r="N14" s="423"/>
      <c r="O14" s="427"/>
    </row>
    <row r="15" spans="1:267" ht="42.75">
      <c r="A15" s="410"/>
      <c r="B15" s="397"/>
      <c r="C15" s="397"/>
      <c r="D15" s="271" t="s">
        <v>293</v>
      </c>
      <c r="E15" s="413"/>
      <c r="F15" s="400"/>
      <c r="G15" s="388"/>
      <c r="H15" s="391"/>
      <c r="I15" s="103" t="s">
        <v>287</v>
      </c>
      <c r="J15" s="121" t="s">
        <v>294</v>
      </c>
      <c r="K15" s="103" t="str">
        <f>IFERROR(CONCATENATE(INDEX('8- Políticas de Administración '!$B$16:$F$53,MATCH('5- Identificación de Riesgos'!J15,'8- Políticas de Administración '!$C$16:$C$54,0),1)," - ",L15),"")</f>
        <v>Menor - 2</v>
      </c>
      <c r="L15" s="116">
        <f>IFERROR(VLOOKUP(INDEX('8- Políticas de Administración '!$B$16:$F$63,MATCH('5- Identificación de Riesgos'!J15,'8- Políticas de Administración '!$C$16:$C$64,0),1),'8- Políticas de Administración '!$B$16:$F$64,5,FALSE),"")</f>
        <v>2</v>
      </c>
      <c r="M15" s="432"/>
      <c r="N15" s="423"/>
      <c r="O15" s="427"/>
    </row>
    <row r="16" spans="1:267" ht="29.25" thickBot="1">
      <c r="A16" s="411"/>
      <c r="B16" s="398"/>
      <c r="C16" s="398"/>
      <c r="D16" s="273" t="s">
        <v>295</v>
      </c>
      <c r="E16" s="414"/>
      <c r="F16" s="401"/>
      <c r="G16" s="389"/>
      <c r="H16" s="392"/>
      <c r="I16" s="104"/>
      <c r="J16" s="122"/>
      <c r="K16" s="103" t="str">
        <f>IFERROR(CONCATENATE(INDEX('8- Políticas de Administración '!$B$16:$F$53,MATCH('5- Identificación de Riesgos'!J16,'8- Políticas de Administración '!$C$16:$C$54,0),1)," - ",L16),"")</f>
        <v/>
      </c>
      <c r="L16" s="118" t="str">
        <f>IFERROR(VLOOKUP(INDEX('8- Políticas de Administración '!$B$16:$F$63,MATCH('5- Identificación de Riesgos'!J16,'8- Políticas de Administración '!$C$16:$C$64,0),1),'8- Políticas de Administración '!$B$16:$F$64,5,FALSE),"")</f>
        <v/>
      </c>
      <c r="M16" s="433"/>
      <c r="N16" s="424"/>
      <c r="O16" s="427"/>
    </row>
    <row r="17" spans="1:257" ht="30">
      <c r="A17" s="402">
        <v>3</v>
      </c>
      <c r="B17" s="399" t="s">
        <v>296</v>
      </c>
      <c r="C17" s="404" t="s">
        <v>297</v>
      </c>
      <c r="D17" s="272" t="s">
        <v>298</v>
      </c>
      <c r="E17" s="396">
        <v>365</v>
      </c>
      <c r="F17" s="399">
        <v>10</v>
      </c>
      <c r="G17" s="387">
        <f t="shared" ref="G17" si="1">+F17/E17</f>
        <v>2.7397260273972601E-2</v>
      </c>
      <c r="H17" s="390"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02" t="s">
        <v>281</v>
      </c>
      <c r="J17" s="112" t="s">
        <v>282</v>
      </c>
      <c r="K17" s="102" t="str">
        <f>IFERROR(CONCATENATE(INDEX('8- Políticas de Administración '!$B$16:$F$53,MATCH('5- Identificación de Riesgos'!J17,'8- Políticas de Administración '!$C$16:$C$54,0),1)," - ",L17),"")</f>
        <v>Moderado - 3</v>
      </c>
      <c r="L17" s="117">
        <f>IFERROR(VLOOKUP(INDEX('8- Políticas de Administración '!$B$16:$F$63,MATCH('5- Identificación de Riesgos'!J17,'8- Políticas de Administración '!$C$16:$C$64,0),1),'8- Políticas de Administración '!$B$16:$F$64,5,FALSE),"")</f>
        <v>3</v>
      </c>
      <c r="M17" s="431" t="str">
        <f>IFERROR(CONCATENATE(INDEX('8- Políticas de Administración '!$B$16:$F$53,MATCH(ROUND(AVERAGE(L17:L18),0),'8- Políticas de Administración '!$F$16:$F$53,0),1)," - ",ROUND(AVERAGE(L17:L18),0)),"")</f>
        <v>Mayor - 4</v>
      </c>
      <c r="N17" s="422" t="str">
        <f>IFERROR(CONCATENATE(VLOOKUP((LEFT(H17,LEN(H17)-4)&amp;LEFT(M17,LEN(M17)-4)),'9- Matriz de Calor '!$D$18:$E$42,2,0)," - ",RIGHT(H17,1)*RIGHT(M17,1)),"")</f>
        <v>Alto  - 4</v>
      </c>
      <c r="O17" s="427">
        <f>RIGHT(H17,1)*RIGHT(M17,1)</f>
        <v>4</v>
      </c>
    </row>
    <row r="18" spans="1:257" ht="123.75" customHeight="1" thickBot="1">
      <c r="A18" s="403"/>
      <c r="B18" s="451"/>
      <c r="C18" s="405"/>
      <c r="D18" s="274" t="s">
        <v>299</v>
      </c>
      <c r="E18" s="450"/>
      <c r="F18" s="451"/>
      <c r="G18" s="452"/>
      <c r="H18" s="453"/>
      <c r="I18" s="259" t="s">
        <v>284</v>
      </c>
      <c r="J18" s="260" t="s">
        <v>285</v>
      </c>
      <c r="K18" s="259" t="str">
        <f>IFERROR(CONCATENATE(INDEX('8- Políticas de Administración '!$B$16:$F$53,MATCH('5- Identificación de Riesgos'!J18,'8- Políticas de Administración '!$C$16:$C$54,0),1)," - ",L18),"")</f>
        <v>Mayor - 4</v>
      </c>
      <c r="L18" s="261">
        <f>IFERROR(VLOOKUP(INDEX('8- Políticas de Administración '!$B$16:$F$63,MATCH('5- Identificación de Riesgos'!J18,'8- Políticas de Administración '!$C$16:$C$64,0),1),'8- Políticas de Administración '!$B$16:$F$64,5,FALSE),"")</f>
        <v>4</v>
      </c>
      <c r="M18" s="449"/>
      <c r="N18" s="430"/>
      <c r="O18" s="427"/>
    </row>
    <row r="19" spans="1:257" ht="75.75" customHeight="1">
      <c r="A19" s="375">
        <v>4</v>
      </c>
      <c r="B19" s="378" t="s">
        <v>300</v>
      </c>
      <c r="C19" s="378" t="s">
        <v>301</v>
      </c>
      <c r="D19" s="272" t="s">
        <v>302</v>
      </c>
      <c r="E19" s="378">
        <v>365</v>
      </c>
      <c r="F19" s="372">
        <v>10</v>
      </c>
      <c r="G19" s="384">
        <f t="shared" ref="G19" si="2">F19/E19</f>
        <v>2.7397260273972601E-2</v>
      </c>
      <c r="H19" s="381" t="str">
        <f>CONCATENATE(IF(G19&lt;='[3]8- Políticas de Administración '!$D$6,'[3]8- Políticas de Administración '!$B$6,IF(G19&lt;='[3]8- Políticas de Administración '!$D$7,'[3]8- Políticas de Administración '!$B$7,IF(G19&lt;='[3]8- Políticas de Administración '!$D$8,'[3]8- Políticas de Administración '!$B$8,IF(G19&lt;='[3]8- Políticas de Administración '!$D$9,'[3]8- Políticas de Administración '!$B$9,IF(G19&lt;='[3]8- Políticas de Administración '!$D$10,'[3]8- Políticas de Administración '!$B$10,"Probabilidad no valida")))))," - ",VLOOKUP(IF(G19&lt;='[3]8- Políticas de Administración '!$D$6,'[3]8- Políticas de Administración '!$B$6,IF(G19&lt;='[3]8- Políticas de Administración '!$D$7,'[3]8- Políticas de Administración '!$B$7,IF(G19&lt;='[3]8- Políticas de Administración '!$D$8,'[3]8- Políticas de Administración '!$B$8,IF(G19&lt;='[3]8- Políticas de Administración '!$D$9,'[3]8- Políticas de Administración '!$B$9,IF(G19&lt;='[3]8- Políticas de Administración '!$D$10,'[3]8- Políticas de Administración '!$B$10,"Probabilidad no valida"))))),'[3]8- Políticas de Administración '!$B$6:$F$10,5,FALSE))</f>
        <v>Muy Baja - 1</v>
      </c>
      <c r="I19" s="102" t="s">
        <v>284</v>
      </c>
      <c r="J19" s="112" t="s">
        <v>303</v>
      </c>
      <c r="K19" s="102" t="str">
        <f>IFERROR(CONCATENATE(INDEX('[3]8- Políticas de Administración '!$B$16:$F$53,MATCH('[3]5- Identificación de Riesgos'!J40,'[3]8- Políticas de Administración '!$C$16:$C$54,0),1)," - ",L19),"")</f>
        <v>Mayor - 4</v>
      </c>
      <c r="L19" s="117">
        <f>IFERROR(VLOOKUP(INDEX('[3]8- Políticas de Administración '!$B$16:$F$63,MATCH('[3]5- Identificación de Riesgos'!J40,'[3]8- Políticas de Administración '!$C$16:$C$64,0),1),'[3]8- Políticas de Administración '!$B$16:$F$64,5,FALSE),"")</f>
        <v>4</v>
      </c>
      <c r="M19" s="439" t="str">
        <f>IFERROR(CONCATENATE(INDEX('[3]8- Políticas de Administración '!$B$16:$F$53,MATCH(ROUND(AVERAGE(L19:L23),0),'[3]8- Políticas de Administración '!$F$16:$F$53,0),1)," - ",ROUND(AVERAGE(L19:L23),0)),"")</f>
        <v>Moderado - 3</v>
      </c>
      <c r="N19" s="437" t="str">
        <f>IFERROR(CONCATENATE(VLOOKUP((LEFT(H19,LEN(H19)-4)&amp;LEFT(M19,LEN(M19)-4)),'[3]9- Matriz de Calor '!$D$18:$E$42,2,0)," - ",RIGHT(H19,1)*RIGHT(M19,1)),"")</f>
        <v>Moderado - 3</v>
      </c>
      <c r="O19" s="403">
        <f>RIGHT(H19,1)*RIGHT(M19,1)</f>
        <v>3</v>
      </c>
      <c r="Q19" s="458" t="s">
        <v>304</v>
      </c>
      <c r="R19" s="458"/>
      <c r="S19" s="458"/>
      <c r="T19" s="458"/>
      <c r="U19" s="458"/>
      <c r="V19" s="458"/>
    </row>
    <row r="20" spans="1:257" ht="56.25" customHeight="1">
      <c r="A20" s="376"/>
      <c r="B20" s="379"/>
      <c r="C20" s="379"/>
      <c r="D20" s="271" t="s">
        <v>305</v>
      </c>
      <c r="E20" s="379"/>
      <c r="F20" s="373"/>
      <c r="G20" s="385"/>
      <c r="H20" s="382"/>
      <c r="I20" s="103" t="s">
        <v>281</v>
      </c>
      <c r="J20" s="121" t="s">
        <v>282</v>
      </c>
      <c r="K20" s="103" t="str">
        <f>IFERROR(CONCATENATE(INDEX('[3]8- Políticas de Administración '!$B$16:$F$53,MATCH('[3]5- Identificación de Riesgos'!J41,'[3]8- Políticas de Administración '!$C$16:$C$54,0),1)," - ",L20),"")</f>
        <v>Leve - 1</v>
      </c>
      <c r="L20" s="116">
        <f>IFERROR(VLOOKUP(INDEX('[3]8- Políticas de Administración '!$B$16:$F$63,MATCH('[3]5- Identificación de Riesgos'!J41,'[3]8- Políticas de Administración '!$C$16:$C$64,0),1),'[3]8- Políticas de Administración '!$B$16:$F$64,5,FALSE),"")</f>
        <v>1</v>
      </c>
      <c r="M20" s="428"/>
      <c r="N20" s="429"/>
      <c r="O20" s="435"/>
      <c r="Q20" s="458"/>
      <c r="R20" s="458"/>
      <c r="S20" s="458"/>
      <c r="T20" s="458"/>
      <c r="U20" s="458"/>
      <c r="V20" s="458"/>
    </row>
    <row r="21" spans="1:257" ht="42.75" customHeight="1">
      <c r="A21" s="376"/>
      <c r="B21" s="379"/>
      <c r="C21" s="379"/>
      <c r="D21" s="271" t="s">
        <v>306</v>
      </c>
      <c r="E21" s="379"/>
      <c r="F21" s="373"/>
      <c r="G21" s="385"/>
      <c r="H21" s="382"/>
      <c r="I21" s="103"/>
      <c r="J21" s="121"/>
      <c r="K21" s="103" t="str">
        <f>IFERROR(CONCATENATE(INDEX('8- Políticas de Administración '!$B$16:$F$53,MATCH('5- Identificación de Riesgos'!J21,'8- Políticas de Administración '!$C$16:$C$54,0),1)," - ",L21),"")</f>
        <v/>
      </c>
      <c r="L21" s="116" t="str">
        <f>IFERROR(VLOOKUP(INDEX('[3]8- Políticas de Administración '!$B$16:$F$63,MATCH('[3]5- Identificación de Riesgos'!J42,'[3]8- Políticas de Administración '!$C$16:$C$64,0),1),'[3]8- Políticas de Administración '!$B$16:$F$64,5,FALSE),"")</f>
        <v/>
      </c>
      <c r="M21" s="428"/>
      <c r="N21" s="429"/>
      <c r="O21" s="435"/>
      <c r="Q21" s="458"/>
      <c r="R21" s="458"/>
      <c r="S21" s="458"/>
      <c r="T21" s="458"/>
      <c r="U21" s="458"/>
      <c r="V21" s="458"/>
    </row>
    <row r="22" spans="1:257" ht="51" customHeight="1">
      <c r="A22" s="376"/>
      <c r="B22" s="379"/>
      <c r="C22" s="379"/>
      <c r="D22" s="111" t="s">
        <v>307</v>
      </c>
      <c r="E22" s="379"/>
      <c r="F22" s="373"/>
      <c r="G22" s="385"/>
      <c r="H22" s="382"/>
      <c r="I22" s="103"/>
      <c r="J22" s="121"/>
      <c r="K22" s="103" t="str">
        <f>IFERROR(CONCATENATE(INDEX('8- Políticas de Administración '!$B$16:$F$53,MATCH('5- Identificación de Riesgos'!J22,'8- Políticas de Administración '!$C$16:$C$54,0),1)," - ",L22),"")</f>
        <v/>
      </c>
      <c r="L22" s="116">
        <f>IFERROR(VLOOKUP(INDEX('[3]8- Políticas de Administración '!$B$16:$F$63,MATCH('[3]5- Identificación de Riesgos'!J43,'[3]8- Políticas de Administración '!$C$16:$C$64,0),1),'[3]8- Políticas de Administración '!$B$16:$F$64,5,FALSE),"")</f>
        <v>2</v>
      </c>
      <c r="M22" s="428"/>
      <c r="N22" s="429"/>
      <c r="O22" s="435"/>
      <c r="Q22" s="458"/>
      <c r="R22" s="458"/>
      <c r="S22" s="458"/>
      <c r="T22" s="458"/>
      <c r="U22" s="458"/>
      <c r="V22" s="458"/>
    </row>
    <row r="23" spans="1:257" ht="55.5" customHeight="1" thickBot="1">
      <c r="A23" s="377"/>
      <c r="B23" s="380"/>
      <c r="C23" s="380"/>
      <c r="D23" s="273" t="s">
        <v>308</v>
      </c>
      <c r="E23" s="380"/>
      <c r="F23" s="374"/>
      <c r="G23" s="386"/>
      <c r="H23" s="383"/>
      <c r="I23" s="104"/>
      <c r="J23" s="122"/>
      <c r="K23" s="103" t="str">
        <f>IFERROR(CONCATENATE(INDEX('8- Políticas de Administración '!$B$16:$F$53,MATCH('5- Identificación de Riesgos'!J23,'8- Políticas de Administración '!$C$16:$C$54,0),1)," - ",L23),"")</f>
        <v/>
      </c>
      <c r="L23" s="118">
        <f>IFERROR(VLOOKUP(INDEX('[3]8- Políticas de Administración '!$B$16:$F$63,MATCH('[3]5- Identificación de Riesgos'!J44,'[3]8- Políticas de Administración '!$C$16:$C$64,0),1),'[3]8- Políticas de Administración '!$B$16:$F$64,5,FALSE),"")</f>
        <v>3</v>
      </c>
      <c r="M23" s="440"/>
      <c r="N23" s="438"/>
      <c r="O23" s="435"/>
      <c r="Q23" s="458"/>
      <c r="R23" s="458"/>
      <c r="S23" s="458"/>
      <c r="T23" s="458"/>
      <c r="U23" s="458"/>
      <c r="V23" s="458"/>
    </row>
    <row r="24" spans="1:257" s="90" customFormat="1" ht="30">
      <c r="A24" s="376">
        <v>5</v>
      </c>
      <c r="B24" s="379" t="s">
        <v>309</v>
      </c>
      <c r="C24" s="379" t="s">
        <v>310</v>
      </c>
      <c r="D24" s="269" t="s">
        <v>311</v>
      </c>
      <c r="E24" s="379">
        <v>4</v>
      </c>
      <c r="F24" s="373">
        <v>0</v>
      </c>
      <c r="G24" s="385">
        <f t="shared" ref="G24" si="3">F24/E24</f>
        <v>0</v>
      </c>
      <c r="H24" s="382"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05" t="s">
        <v>281</v>
      </c>
      <c r="J24" s="243" t="s">
        <v>312</v>
      </c>
      <c r="K24" s="105" t="str">
        <f>IFERROR(CONCATENATE(INDEX('8- Políticas de Administración '!$B$16:$F$53,MATCH('5- Identificación de Riesgos'!J24,'8- Políticas de Administración '!$C$16:$C$54,0),1)," - ",L24),"")</f>
        <v>Menor - 2</v>
      </c>
      <c r="L24" s="266">
        <f>IFERROR(VLOOKUP(INDEX('8- Políticas de Administración '!$B$16:$F$63,MATCH('5- Identificación de Riesgos'!J24,'8- Políticas de Administración '!$C$16:$C$64,0),1),'8- Políticas de Administración '!$B$16:$F$64,5,FALSE),"")</f>
        <v>2</v>
      </c>
      <c r="M24" s="428" t="str">
        <f>IFERROR(CONCATENATE(INDEX('8- Políticas de Administración '!$B$16:$F$53,MATCH(ROUND(AVERAGE(L24:L26),0),'8- Políticas de Administración '!$F$16:$F$53,0),1)," - ",ROUND(AVERAGE(L24:L26),0)),"")</f>
        <v>Moderado - 3</v>
      </c>
      <c r="N24" s="429" t="str">
        <f>IFERROR(CONCATENATE(VLOOKUP((LEFT(H24,LEN(H24)-4)&amp;LEFT(M24,LEN(M24)-4)),'9- Matriz de Calor '!$D$18:$E$42,2,0)," - ",RIGHT(H24,1)*RIGHT(M24,1)),"")</f>
        <v>Moderado - 3</v>
      </c>
      <c r="O24" s="425">
        <f>RIGHT(H24,1)*RIGHT(M24,1)</f>
        <v>3</v>
      </c>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row>
    <row r="25" spans="1:257" s="90" customFormat="1" ht="45">
      <c r="A25" s="376"/>
      <c r="B25" s="379"/>
      <c r="C25" s="379"/>
      <c r="D25" s="269" t="s">
        <v>313</v>
      </c>
      <c r="E25" s="379"/>
      <c r="F25" s="373"/>
      <c r="G25" s="385"/>
      <c r="H25" s="382"/>
      <c r="I25" s="103" t="s">
        <v>284</v>
      </c>
      <c r="J25" s="121" t="s">
        <v>285</v>
      </c>
      <c r="K25" s="103" t="str">
        <f>IFERROR(CONCATENATE(INDEX('8- Políticas de Administración '!$B$16:$F$53,MATCH('5- Identificación de Riesgos'!J25,'8- Políticas de Administración '!$C$16:$C$54,0),1)," - ",L25),"")</f>
        <v>Mayor - 4</v>
      </c>
      <c r="L25" s="116">
        <f>IFERROR(VLOOKUP(INDEX('8- Políticas de Administración '!$B$16:$F$63,MATCH('5- Identificación de Riesgos'!J25,'8- Políticas de Administración '!$C$16:$C$64,0),1),'8- Políticas de Administración '!$B$16:$F$64,5,FALSE),"")</f>
        <v>4</v>
      </c>
      <c r="M25" s="428"/>
      <c r="N25" s="429"/>
      <c r="O25" s="426"/>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row>
    <row r="26" spans="1:257" s="90" customFormat="1" ht="51.75" customHeight="1" thickBot="1">
      <c r="A26" s="376"/>
      <c r="B26" s="379"/>
      <c r="C26" s="379"/>
      <c r="D26" s="270" t="s">
        <v>314</v>
      </c>
      <c r="E26" s="379"/>
      <c r="F26" s="373"/>
      <c r="G26" s="385"/>
      <c r="H26" s="382"/>
      <c r="I26" s="259"/>
      <c r="J26" s="260"/>
      <c r="K26" s="259" t="str">
        <f>IFERROR(CONCATENATE(INDEX('8- Políticas de Administración '!$B$16:$F$53,MATCH('5- Identificación de Riesgos'!J26,'8- Políticas de Administración '!$C$16:$C$54,0),1)," - ",L26),"")</f>
        <v/>
      </c>
      <c r="L26" s="261" t="str">
        <f>IFERROR(VLOOKUP(INDEX('8- Políticas de Administración '!$B$16:$F$63,MATCH('5- Identificación de Riesgos'!J26,'8- Políticas de Administración '!$C$16:$C$64,0),1),'8- Políticas de Administración '!$B$16:$F$64,5,FALSE),"")</f>
        <v/>
      </c>
      <c r="M26" s="428"/>
      <c r="N26" s="429"/>
      <c r="O26" s="426"/>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89"/>
      <c r="DG26" s="89"/>
      <c r="DH26" s="89"/>
      <c r="DI26" s="89"/>
      <c r="DJ26" s="89"/>
      <c r="DK26" s="89"/>
      <c r="DL26" s="89"/>
      <c r="DM26" s="89"/>
      <c r="DN26" s="89"/>
      <c r="DO26" s="89"/>
      <c r="DP26" s="89"/>
      <c r="DQ26" s="89"/>
      <c r="DR26" s="89"/>
      <c r="DS26" s="89"/>
      <c r="DT26" s="89"/>
      <c r="DU26" s="89"/>
      <c r="DV26" s="89"/>
      <c r="DW26" s="89"/>
      <c r="DX26" s="89"/>
      <c r="DY26" s="89"/>
      <c r="DZ26" s="89"/>
      <c r="EA26" s="89"/>
      <c r="EB26" s="89"/>
      <c r="EC26" s="89"/>
      <c r="ED26" s="89"/>
      <c r="EE26" s="89"/>
      <c r="EF26" s="89"/>
      <c r="EG26" s="89"/>
      <c r="EH26" s="89"/>
      <c r="EI26" s="89"/>
      <c r="EJ26" s="89"/>
      <c r="EK26" s="89"/>
      <c r="EL26" s="89"/>
      <c r="EM26" s="89"/>
      <c r="EN26" s="89"/>
      <c r="EO26" s="89"/>
      <c r="EP26" s="89"/>
      <c r="EQ26" s="89"/>
      <c r="ER26" s="89"/>
      <c r="ES26" s="89"/>
      <c r="ET26" s="89"/>
      <c r="EU26" s="89"/>
      <c r="EV26" s="89"/>
      <c r="EW26" s="89"/>
      <c r="EX26" s="89"/>
      <c r="EY26" s="89"/>
      <c r="EZ26" s="89"/>
      <c r="FA26" s="89"/>
      <c r="FB26" s="89"/>
      <c r="FC26" s="89"/>
      <c r="FD26" s="89"/>
      <c r="FE26" s="89"/>
      <c r="FF26" s="89"/>
      <c r="FG26" s="89"/>
      <c r="FH26" s="89"/>
      <c r="FI26" s="89"/>
      <c r="FJ26" s="89"/>
      <c r="FK26" s="89"/>
      <c r="FL26" s="89"/>
      <c r="FM26" s="89"/>
      <c r="FN26" s="89"/>
      <c r="FO26" s="89"/>
      <c r="FP26" s="89"/>
      <c r="FQ26" s="89"/>
      <c r="FR26" s="89"/>
      <c r="FS26" s="89"/>
      <c r="FT26" s="89"/>
      <c r="FU26" s="89"/>
      <c r="FV26" s="89"/>
      <c r="FW26" s="89"/>
      <c r="FX26" s="89"/>
      <c r="FY26" s="89"/>
      <c r="FZ26" s="89"/>
      <c r="GA26" s="89"/>
      <c r="GB26" s="89"/>
      <c r="GC26" s="89"/>
      <c r="GD26" s="89"/>
      <c r="GE26" s="89"/>
      <c r="GF26" s="89"/>
      <c r="GG26" s="89"/>
      <c r="GH26" s="89"/>
      <c r="GI26" s="89"/>
      <c r="GJ26" s="89"/>
      <c r="GK26" s="89"/>
      <c r="GL26" s="89"/>
      <c r="GM26" s="89"/>
      <c r="GN26" s="89"/>
      <c r="GO26" s="89"/>
      <c r="GP26" s="89"/>
      <c r="GQ26" s="89"/>
      <c r="GR26" s="89"/>
      <c r="GS26" s="89"/>
      <c r="GT26" s="89"/>
      <c r="GU26" s="89"/>
      <c r="GV26" s="89"/>
      <c r="GW26" s="89"/>
      <c r="GX26" s="89"/>
      <c r="GY26" s="89"/>
      <c r="GZ26" s="89"/>
      <c r="HA26" s="89"/>
      <c r="HB26" s="89"/>
      <c r="HC26" s="89"/>
      <c r="HD26" s="89"/>
      <c r="HE26" s="89"/>
      <c r="HF26" s="89"/>
      <c r="HG26" s="89"/>
      <c r="HH26" s="89"/>
      <c r="HI26" s="89"/>
      <c r="HJ26" s="89"/>
      <c r="HK26" s="89"/>
      <c r="HL26" s="89"/>
      <c r="HM26" s="89"/>
      <c r="HN26" s="89"/>
      <c r="HO26" s="89"/>
      <c r="HP26" s="89"/>
      <c r="HQ26" s="89"/>
      <c r="HR26" s="89"/>
      <c r="HS26" s="89"/>
      <c r="HT26" s="89"/>
      <c r="HU26" s="89"/>
      <c r="HV26" s="89"/>
      <c r="HW26" s="89"/>
      <c r="HX26" s="89"/>
      <c r="HY26" s="89"/>
      <c r="HZ26" s="89"/>
      <c r="IA26" s="89"/>
      <c r="IB26" s="89"/>
      <c r="IC26" s="89"/>
      <c r="ID26" s="89"/>
      <c r="IE26" s="89"/>
      <c r="IF26" s="89"/>
      <c r="IG26" s="89"/>
      <c r="IH26" s="89"/>
      <c r="II26" s="89"/>
      <c r="IJ26" s="89"/>
      <c r="IK26" s="89"/>
      <c r="IL26" s="89"/>
      <c r="IM26" s="89"/>
      <c r="IN26" s="89"/>
      <c r="IO26" s="89"/>
      <c r="IP26" s="89"/>
      <c r="IQ26" s="89"/>
      <c r="IR26" s="89"/>
      <c r="IS26" s="89"/>
      <c r="IT26" s="89"/>
      <c r="IU26" s="89"/>
      <c r="IV26" s="89"/>
      <c r="IW26" s="89"/>
    </row>
    <row r="27" spans="1:257" s="263" customFormat="1" ht="30">
      <c r="A27" s="393">
        <v>6</v>
      </c>
      <c r="B27" s="378" t="s">
        <v>315</v>
      </c>
      <c r="C27" s="378" t="s">
        <v>316</v>
      </c>
      <c r="D27" s="267" t="s">
        <v>317</v>
      </c>
      <c r="E27" s="396">
        <v>365</v>
      </c>
      <c r="F27" s="399">
        <v>5</v>
      </c>
      <c r="G27" s="387">
        <f t="shared" ref="G27" si="4">F27/E27</f>
        <v>1.3698630136986301E-2</v>
      </c>
      <c r="H27" s="390"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02" t="s">
        <v>281</v>
      </c>
      <c r="J27" s="112" t="s">
        <v>312</v>
      </c>
      <c r="K27" s="102" t="str">
        <f>IFERROR(CONCATENATE(INDEX('8- Políticas de Administración '!$B$16:$F$53,MATCH('5- Identificación de Riesgos'!J27,'8- Políticas de Administración '!$C$16:$C$54,0),1)," - ",L27),"")</f>
        <v>Menor - 2</v>
      </c>
      <c r="L27" s="117">
        <f>IFERROR(VLOOKUP(INDEX('8- Políticas de Administración '!$B$16:$F$63,MATCH('5- Identificación de Riesgos'!J27,'8- Políticas de Administración '!$C$16:$C$64,0),1),'8- Políticas de Administración '!$B$16:$F$64,5,FALSE),"")</f>
        <v>2</v>
      </c>
      <c r="M27" s="431" t="str">
        <f>IFERROR(CONCATENATE(INDEX('8- Políticas de Administración '!$B$16:$F$53,MATCH(ROUND(AVERAGE(L27:L29),0),'8- Políticas de Administración '!$F$16:$F$53,0),1)," - ",ROUND(AVERAGE(L27:L29),0)),"")</f>
        <v>Moderado - 3</v>
      </c>
      <c r="N27" s="422" t="str">
        <f>IFERROR(CONCATENATE(VLOOKUP((LEFT(H27,LEN(H27)-4)&amp;LEFT(M27,LEN(M27)-4)),'9- Matriz de Calor '!$D$18:$E$42,2,0)," - ",RIGHT(H27,1)*RIGHT(M27,1)),"")</f>
        <v>Moderado - 3</v>
      </c>
      <c r="O27" s="434">
        <f>RIGHT(H27,1)*RIGHT(M27,1)</f>
        <v>3</v>
      </c>
      <c r="P27" s="262"/>
      <c r="Q27" s="459"/>
      <c r="R27" s="459"/>
      <c r="S27" s="459"/>
      <c r="T27" s="459"/>
      <c r="U27" s="459"/>
      <c r="V27" s="459"/>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c r="BA27" s="262"/>
      <c r="BB27" s="262"/>
      <c r="BC27" s="262"/>
      <c r="BD27" s="262"/>
      <c r="BE27" s="262"/>
      <c r="BF27" s="262"/>
      <c r="BG27" s="262"/>
      <c r="BH27" s="262"/>
      <c r="BI27" s="262"/>
      <c r="BJ27" s="262"/>
      <c r="BK27" s="262"/>
      <c r="BL27" s="262"/>
      <c r="BM27" s="262"/>
      <c r="BN27" s="262"/>
      <c r="BO27" s="262"/>
      <c r="BP27" s="262"/>
      <c r="BQ27" s="262"/>
      <c r="BR27" s="262"/>
      <c r="BS27" s="262"/>
      <c r="BT27" s="262"/>
      <c r="BU27" s="262"/>
      <c r="BV27" s="262"/>
      <c r="BW27" s="262"/>
      <c r="BX27" s="262"/>
      <c r="BY27" s="262"/>
      <c r="BZ27" s="262"/>
      <c r="CA27" s="262"/>
      <c r="CB27" s="262"/>
      <c r="CC27" s="262"/>
      <c r="CD27" s="262"/>
      <c r="CE27" s="262"/>
      <c r="CF27" s="262"/>
      <c r="CG27" s="262"/>
      <c r="CH27" s="262"/>
      <c r="CI27" s="262"/>
      <c r="CJ27" s="262"/>
      <c r="CK27" s="262"/>
      <c r="CL27" s="262"/>
      <c r="CM27" s="262"/>
      <c r="CN27" s="262"/>
      <c r="CO27" s="262"/>
      <c r="CP27" s="262"/>
      <c r="CQ27" s="262"/>
      <c r="CR27" s="262"/>
      <c r="CS27" s="262"/>
      <c r="CT27" s="262"/>
      <c r="CU27" s="262"/>
      <c r="CV27" s="262"/>
      <c r="CW27" s="262"/>
      <c r="CX27" s="262"/>
      <c r="CY27" s="262"/>
      <c r="CZ27" s="262"/>
      <c r="DA27" s="262"/>
      <c r="DB27" s="262"/>
      <c r="DC27" s="262"/>
      <c r="DD27" s="262"/>
      <c r="DE27" s="262"/>
      <c r="DF27" s="262"/>
      <c r="DG27" s="262"/>
      <c r="DH27" s="262"/>
      <c r="DI27" s="262"/>
      <c r="DJ27" s="262"/>
      <c r="DK27" s="262"/>
      <c r="DL27" s="262"/>
      <c r="DM27" s="262"/>
      <c r="DN27" s="262"/>
      <c r="DO27" s="262"/>
      <c r="DP27" s="262"/>
      <c r="DQ27" s="262"/>
      <c r="DR27" s="262"/>
      <c r="DS27" s="262"/>
      <c r="DT27" s="262"/>
      <c r="DU27" s="262"/>
      <c r="DV27" s="262"/>
      <c r="DW27" s="262"/>
      <c r="DX27" s="262"/>
      <c r="DY27" s="262"/>
      <c r="DZ27" s="262"/>
      <c r="EA27" s="262"/>
      <c r="EB27" s="262"/>
      <c r="EC27" s="262"/>
      <c r="ED27" s="262"/>
      <c r="EE27" s="262"/>
      <c r="EF27" s="262"/>
      <c r="EG27" s="262"/>
      <c r="EH27" s="262"/>
      <c r="EI27" s="262"/>
      <c r="EJ27" s="262"/>
      <c r="EK27" s="262"/>
      <c r="EL27" s="262"/>
      <c r="EM27" s="262"/>
      <c r="EN27" s="262"/>
      <c r="EO27" s="262"/>
      <c r="EP27" s="262"/>
      <c r="EQ27" s="262"/>
      <c r="ER27" s="262"/>
      <c r="ES27" s="262"/>
      <c r="ET27" s="262"/>
      <c r="EU27" s="262"/>
      <c r="EV27" s="262"/>
      <c r="EW27" s="262"/>
      <c r="EX27" s="262"/>
      <c r="EY27" s="262"/>
      <c r="EZ27" s="262"/>
      <c r="FA27" s="262"/>
      <c r="FB27" s="262"/>
      <c r="FC27" s="262"/>
      <c r="FD27" s="262"/>
      <c r="FE27" s="262"/>
      <c r="FF27" s="262"/>
      <c r="FG27" s="262"/>
      <c r="FH27" s="262"/>
      <c r="FI27" s="262"/>
      <c r="FJ27" s="262"/>
      <c r="FK27" s="262"/>
      <c r="FL27" s="262"/>
      <c r="FM27" s="262"/>
      <c r="FN27" s="262"/>
      <c r="FO27" s="262"/>
      <c r="FP27" s="262"/>
      <c r="FQ27" s="262"/>
      <c r="FR27" s="262"/>
      <c r="FS27" s="262"/>
      <c r="FT27" s="262"/>
      <c r="FU27" s="262"/>
      <c r="FV27" s="262"/>
      <c r="FW27" s="262"/>
      <c r="FX27" s="262"/>
      <c r="FY27" s="262"/>
      <c r="FZ27" s="262"/>
      <c r="GA27" s="262"/>
      <c r="GB27" s="262"/>
      <c r="GC27" s="262"/>
      <c r="GD27" s="262"/>
      <c r="GE27" s="262"/>
      <c r="GF27" s="262"/>
      <c r="GG27" s="262"/>
      <c r="GH27" s="262"/>
      <c r="GI27" s="262"/>
      <c r="GJ27" s="262"/>
      <c r="GK27" s="262"/>
      <c r="GL27" s="262"/>
      <c r="GM27" s="262"/>
      <c r="GN27" s="262"/>
      <c r="GO27" s="262"/>
      <c r="GP27" s="262"/>
      <c r="GQ27" s="262"/>
      <c r="GR27" s="262"/>
      <c r="GS27" s="262"/>
      <c r="GT27" s="262"/>
      <c r="GU27" s="262"/>
      <c r="GV27" s="262"/>
      <c r="GW27" s="262"/>
      <c r="GX27" s="262"/>
      <c r="GY27" s="262"/>
      <c r="GZ27" s="262"/>
      <c r="HA27" s="262"/>
      <c r="HB27" s="262"/>
      <c r="HC27" s="262"/>
      <c r="HD27" s="262"/>
      <c r="HE27" s="262"/>
      <c r="HF27" s="262"/>
      <c r="HG27" s="262"/>
      <c r="HH27" s="262"/>
      <c r="HI27" s="262"/>
      <c r="HJ27" s="262"/>
      <c r="HK27" s="262"/>
      <c r="HL27" s="262"/>
      <c r="HM27" s="262"/>
      <c r="HN27" s="262"/>
      <c r="HO27" s="262"/>
      <c r="HP27" s="262"/>
      <c r="HQ27" s="262"/>
      <c r="HR27" s="262"/>
      <c r="HS27" s="262"/>
      <c r="HT27" s="262"/>
      <c r="HU27" s="262"/>
      <c r="HV27" s="262"/>
      <c r="HW27" s="262"/>
      <c r="HX27" s="262"/>
      <c r="HY27" s="262"/>
      <c r="HZ27" s="262"/>
      <c r="IA27" s="262"/>
      <c r="IB27" s="262"/>
      <c r="IC27" s="262"/>
      <c r="ID27" s="262"/>
      <c r="IE27" s="262"/>
      <c r="IF27" s="262"/>
      <c r="IG27" s="262"/>
      <c r="IH27" s="262"/>
      <c r="II27" s="262"/>
      <c r="IJ27" s="262"/>
      <c r="IK27" s="262"/>
      <c r="IL27" s="262"/>
      <c r="IM27" s="262"/>
      <c r="IN27" s="262"/>
      <c r="IO27" s="262"/>
      <c r="IP27" s="262"/>
      <c r="IQ27" s="262"/>
      <c r="IR27" s="262"/>
      <c r="IS27" s="262"/>
      <c r="IT27" s="262"/>
      <c r="IU27" s="262"/>
      <c r="IV27" s="262"/>
      <c r="IW27" s="262"/>
    </row>
    <row r="28" spans="1:257" ht="51" customHeight="1">
      <c r="A28" s="394"/>
      <c r="B28" s="379"/>
      <c r="C28" s="379"/>
      <c r="D28" s="269" t="s">
        <v>313</v>
      </c>
      <c r="E28" s="397"/>
      <c r="F28" s="400"/>
      <c r="G28" s="388"/>
      <c r="H28" s="391"/>
      <c r="I28" s="103" t="s">
        <v>284</v>
      </c>
      <c r="J28" s="121" t="s">
        <v>285</v>
      </c>
      <c r="K28" s="103" t="str">
        <f>IFERROR(CONCATENATE(INDEX('8- Políticas de Administración '!$B$16:$F$53,MATCH('5- Identificación de Riesgos'!J28,'8- Políticas de Administración '!$C$16:$C$54,0),1)," - ",L28),"")</f>
        <v>Mayor - 4</v>
      </c>
      <c r="L28" s="116">
        <f>IFERROR(VLOOKUP(INDEX('8- Políticas de Administración '!$B$16:$F$63,MATCH('5- Identificación de Riesgos'!J28,'8- Políticas de Administración '!$C$16:$C$64,0),1),'8- Políticas de Administración '!$B$16:$F$64,5,FALSE),"")</f>
        <v>4</v>
      </c>
      <c r="M28" s="432"/>
      <c r="N28" s="423"/>
      <c r="O28" s="435"/>
      <c r="Q28" s="460"/>
      <c r="R28" s="460"/>
      <c r="S28" s="460"/>
      <c r="T28" s="460"/>
      <c r="U28" s="460"/>
      <c r="V28" s="460"/>
    </row>
    <row r="29" spans="1:257" s="265" customFormat="1" ht="61.5" customHeight="1" thickBot="1">
      <c r="A29" s="395"/>
      <c r="B29" s="380"/>
      <c r="C29" s="380"/>
      <c r="D29" s="268" t="s">
        <v>318</v>
      </c>
      <c r="E29" s="398"/>
      <c r="F29" s="401"/>
      <c r="G29" s="389"/>
      <c r="H29" s="392"/>
      <c r="I29" s="104"/>
      <c r="J29" s="122"/>
      <c r="K29" s="104" t="str">
        <f>IFERROR(CONCATENATE(INDEX('8- Políticas de Administración '!$B$16:$F$53,MATCH('5- Identificación de Riesgos'!J29,'8- Políticas de Administración '!$C$16:$C$54,0),1)," - ",L29),"")</f>
        <v/>
      </c>
      <c r="L29" s="118" t="str">
        <f>IFERROR(VLOOKUP(INDEX('8- Políticas de Administración '!$B$16:$F$63,MATCH('5- Identificación de Riesgos'!J29,'8- Políticas de Administración '!$C$16:$C$64,0),1),'8- Políticas de Administración '!$B$16:$F$64,5,FALSE),"")</f>
        <v/>
      </c>
      <c r="M29" s="433"/>
      <c r="N29" s="424"/>
      <c r="O29" s="436"/>
      <c r="P29" s="264"/>
      <c r="Q29" s="461"/>
      <c r="R29" s="461"/>
      <c r="S29" s="461"/>
      <c r="T29" s="461"/>
      <c r="U29" s="461"/>
      <c r="V29" s="461"/>
      <c r="W29" s="264"/>
      <c r="X29" s="264"/>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c r="AW29" s="264"/>
      <c r="AX29" s="264"/>
      <c r="AY29" s="264"/>
      <c r="AZ29" s="264"/>
      <c r="BA29" s="264"/>
      <c r="BB29" s="264"/>
      <c r="BC29" s="264"/>
      <c r="BD29" s="264"/>
      <c r="BE29" s="264"/>
      <c r="BF29" s="264"/>
      <c r="BG29" s="264"/>
      <c r="BH29" s="264"/>
      <c r="BI29" s="264"/>
      <c r="BJ29" s="264"/>
      <c r="BK29" s="264"/>
      <c r="BL29" s="264"/>
      <c r="BM29" s="264"/>
      <c r="BN29" s="264"/>
      <c r="BO29" s="264"/>
      <c r="BP29" s="264"/>
      <c r="BQ29" s="264"/>
      <c r="BR29" s="264"/>
      <c r="BS29" s="264"/>
      <c r="BT29" s="264"/>
      <c r="BU29" s="264"/>
      <c r="BV29" s="264"/>
      <c r="BW29" s="264"/>
      <c r="BX29" s="264"/>
      <c r="BY29" s="264"/>
      <c r="BZ29" s="264"/>
      <c r="CA29" s="264"/>
      <c r="CB29" s="264"/>
      <c r="CC29" s="264"/>
      <c r="CD29" s="264"/>
      <c r="CE29" s="264"/>
      <c r="CF29" s="264"/>
      <c r="CG29" s="264"/>
      <c r="CH29" s="264"/>
      <c r="CI29" s="264"/>
      <c r="CJ29" s="264"/>
      <c r="CK29" s="264"/>
      <c r="CL29" s="264"/>
      <c r="CM29" s="264"/>
      <c r="CN29" s="264"/>
      <c r="CO29" s="264"/>
      <c r="CP29" s="264"/>
      <c r="CQ29" s="264"/>
      <c r="CR29" s="264"/>
      <c r="CS29" s="264"/>
      <c r="CT29" s="264"/>
      <c r="CU29" s="264"/>
      <c r="CV29" s="264"/>
      <c r="CW29" s="264"/>
      <c r="CX29" s="264"/>
      <c r="CY29" s="264"/>
      <c r="CZ29" s="264"/>
      <c r="DA29" s="264"/>
      <c r="DB29" s="264"/>
      <c r="DC29" s="264"/>
      <c r="DD29" s="264"/>
      <c r="DE29" s="264"/>
      <c r="DF29" s="264"/>
      <c r="DG29" s="264"/>
      <c r="DH29" s="264"/>
      <c r="DI29" s="264"/>
      <c r="DJ29" s="264"/>
      <c r="DK29" s="264"/>
      <c r="DL29" s="264"/>
      <c r="DM29" s="264"/>
      <c r="DN29" s="264"/>
      <c r="DO29" s="264"/>
      <c r="DP29" s="264"/>
      <c r="DQ29" s="264"/>
      <c r="DR29" s="264"/>
      <c r="DS29" s="264"/>
      <c r="DT29" s="264"/>
      <c r="DU29" s="264"/>
      <c r="DV29" s="264"/>
      <c r="DW29" s="264"/>
      <c r="DX29" s="264"/>
      <c r="DY29" s="264"/>
      <c r="DZ29" s="264"/>
      <c r="EA29" s="264"/>
      <c r="EB29" s="264"/>
      <c r="EC29" s="264"/>
      <c r="ED29" s="264"/>
      <c r="EE29" s="264"/>
      <c r="EF29" s="264"/>
      <c r="EG29" s="264"/>
      <c r="EH29" s="264"/>
      <c r="EI29" s="264"/>
      <c r="EJ29" s="264"/>
      <c r="EK29" s="264"/>
      <c r="EL29" s="264"/>
      <c r="EM29" s="264"/>
      <c r="EN29" s="264"/>
      <c r="EO29" s="264"/>
      <c r="EP29" s="264"/>
      <c r="EQ29" s="264"/>
      <c r="ER29" s="264"/>
      <c r="ES29" s="264"/>
      <c r="ET29" s="264"/>
      <c r="EU29" s="264"/>
      <c r="EV29" s="264"/>
      <c r="EW29" s="264"/>
      <c r="EX29" s="264"/>
      <c r="EY29" s="264"/>
      <c r="EZ29" s="264"/>
      <c r="FA29" s="264"/>
      <c r="FB29" s="264"/>
      <c r="FC29" s="264"/>
      <c r="FD29" s="264"/>
      <c r="FE29" s="264"/>
      <c r="FF29" s="264"/>
      <c r="FG29" s="264"/>
      <c r="FH29" s="264"/>
      <c r="FI29" s="264"/>
      <c r="FJ29" s="264"/>
      <c r="FK29" s="264"/>
      <c r="FL29" s="264"/>
      <c r="FM29" s="264"/>
      <c r="FN29" s="264"/>
      <c r="FO29" s="264"/>
      <c r="FP29" s="264"/>
      <c r="FQ29" s="264"/>
      <c r="FR29" s="264"/>
      <c r="FS29" s="264"/>
      <c r="FT29" s="264"/>
      <c r="FU29" s="264"/>
      <c r="FV29" s="264"/>
      <c r="FW29" s="264"/>
      <c r="FX29" s="264"/>
      <c r="FY29" s="264"/>
      <c r="FZ29" s="264"/>
      <c r="GA29" s="264"/>
      <c r="GB29" s="264"/>
      <c r="GC29" s="264"/>
      <c r="GD29" s="264"/>
      <c r="GE29" s="264"/>
      <c r="GF29" s="264"/>
      <c r="GG29" s="264"/>
      <c r="GH29" s="264"/>
      <c r="GI29" s="264"/>
      <c r="GJ29" s="264"/>
      <c r="GK29" s="264"/>
      <c r="GL29" s="264"/>
      <c r="GM29" s="264"/>
      <c r="GN29" s="264"/>
      <c r="GO29" s="264"/>
      <c r="GP29" s="264"/>
      <c r="GQ29" s="264"/>
      <c r="GR29" s="264"/>
      <c r="GS29" s="264"/>
      <c r="GT29" s="264"/>
      <c r="GU29" s="264"/>
      <c r="GV29" s="264"/>
      <c r="GW29" s="264"/>
      <c r="GX29" s="264"/>
      <c r="GY29" s="264"/>
      <c r="GZ29" s="264"/>
      <c r="HA29" s="264"/>
      <c r="HB29" s="264"/>
      <c r="HC29" s="264"/>
      <c r="HD29" s="264"/>
      <c r="HE29" s="264"/>
      <c r="HF29" s="264"/>
      <c r="HG29" s="264"/>
      <c r="HH29" s="264"/>
      <c r="HI29" s="264"/>
      <c r="HJ29" s="264"/>
      <c r="HK29" s="264"/>
      <c r="HL29" s="264"/>
      <c r="HM29" s="264"/>
      <c r="HN29" s="264"/>
      <c r="HO29" s="264"/>
      <c r="HP29" s="264"/>
      <c r="HQ29" s="264"/>
      <c r="HR29" s="264"/>
      <c r="HS29" s="264"/>
      <c r="HT29" s="264"/>
      <c r="HU29" s="264"/>
      <c r="HV29" s="264"/>
      <c r="HW29" s="264"/>
      <c r="HX29" s="264"/>
      <c r="HY29" s="264"/>
      <c r="HZ29" s="264"/>
      <c r="IA29" s="264"/>
      <c r="IB29" s="264"/>
      <c r="IC29" s="264"/>
      <c r="ID29" s="264"/>
      <c r="IE29" s="264"/>
      <c r="IF29" s="264"/>
      <c r="IG29" s="264"/>
      <c r="IH29" s="264"/>
      <c r="II29" s="264"/>
      <c r="IJ29" s="264"/>
      <c r="IK29" s="264"/>
      <c r="IL29" s="264"/>
      <c r="IM29" s="264"/>
      <c r="IN29" s="264"/>
      <c r="IO29" s="264"/>
      <c r="IP29" s="264"/>
      <c r="IQ29" s="264"/>
      <c r="IR29" s="264"/>
      <c r="IS29" s="264"/>
      <c r="IT29" s="264"/>
      <c r="IU29" s="264"/>
      <c r="IV29" s="264"/>
      <c r="IW29" s="264"/>
    </row>
  </sheetData>
  <mergeCells count="85">
    <mergeCell ref="A1:C2"/>
    <mergeCell ref="Q19:V23"/>
    <mergeCell ref="Q27:V29"/>
    <mergeCell ref="A24:A26"/>
    <mergeCell ref="D4:N4"/>
    <mergeCell ref="D5:N5"/>
    <mergeCell ref="O10:O12"/>
    <mergeCell ref="O13:O16"/>
    <mergeCell ref="N10:N12"/>
    <mergeCell ref="M13:M16"/>
    <mergeCell ref="N13:N16"/>
    <mergeCell ref="M10:M12"/>
    <mergeCell ref="H8:H9"/>
    <mergeCell ref="E7:H7"/>
    <mergeCell ref="D7:D9"/>
    <mergeCell ref="L8:L9"/>
    <mergeCell ref="B13:B16"/>
    <mergeCell ref="M17:M18"/>
    <mergeCell ref="E17:E18"/>
    <mergeCell ref="F13:F16"/>
    <mergeCell ref="G13:G16"/>
    <mergeCell ref="H13:H16"/>
    <mergeCell ref="F17:F18"/>
    <mergeCell ref="G17:G18"/>
    <mergeCell ref="H17:H18"/>
    <mergeCell ref="B17:B18"/>
    <mergeCell ref="C13:C16"/>
    <mergeCell ref="O8:O9"/>
    <mergeCell ref="N8:N9"/>
    <mergeCell ref="N7:O7"/>
    <mergeCell ref="K8:K9"/>
    <mergeCell ref="M8:M9"/>
    <mergeCell ref="I7:M7"/>
    <mergeCell ref="N27:N29"/>
    <mergeCell ref="O24:O26"/>
    <mergeCell ref="O17:O18"/>
    <mergeCell ref="M24:M26"/>
    <mergeCell ref="N24:N26"/>
    <mergeCell ref="N17:N18"/>
    <mergeCell ref="M27:M29"/>
    <mergeCell ref="O27:O29"/>
    <mergeCell ref="N19:N23"/>
    <mergeCell ref="M19:M23"/>
    <mergeCell ref="O19:O23"/>
    <mergeCell ref="G8:G9"/>
    <mergeCell ref="A4:C4"/>
    <mergeCell ref="A8:A9"/>
    <mergeCell ref="B8:B9"/>
    <mergeCell ref="E8:E9"/>
    <mergeCell ref="A17:A18"/>
    <mergeCell ref="C17:C18"/>
    <mergeCell ref="A5:C5"/>
    <mergeCell ref="D6:N6"/>
    <mergeCell ref="A6:C6"/>
    <mergeCell ref="F10:F12"/>
    <mergeCell ref="G10:G12"/>
    <mergeCell ref="H10:H12"/>
    <mergeCell ref="A13:A16"/>
    <mergeCell ref="A10:A12"/>
    <mergeCell ref="C10:C12"/>
    <mergeCell ref="B10:B12"/>
    <mergeCell ref="E13:E16"/>
    <mergeCell ref="E10:E12"/>
    <mergeCell ref="F8:F9"/>
    <mergeCell ref="I8:I9"/>
    <mergeCell ref="A27:A29"/>
    <mergeCell ref="B27:B29"/>
    <mergeCell ref="C27:C29"/>
    <mergeCell ref="E27:E29"/>
    <mergeCell ref="F27:F29"/>
    <mergeCell ref="G27:G29"/>
    <mergeCell ref="H27:H29"/>
    <mergeCell ref="B24:B26"/>
    <mergeCell ref="C24:C26"/>
    <mergeCell ref="E24:E26"/>
    <mergeCell ref="G24:G26"/>
    <mergeCell ref="H24:H26"/>
    <mergeCell ref="F24:F26"/>
    <mergeCell ref="F19:F23"/>
    <mergeCell ref="A19:A23"/>
    <mergeCell ref="E19:E23"/>
    <mergeCell ref="H19:H23"/>
    <mergeCell ref="G19:G23"/>
    <mergeCell ref="B19:B23"/>
    <mergeCell ref="C19:C23"/>
  </mergeCells>
  <conditionalFormatting sqref="D10:D16">
    <cfRule type="containsText" dxfId="581" priority="44" operator="containsText" text="6- Moderado">
      <formula>NOT(ISERROR(SEARCH("6- Moderado",D10)))</formula>
    </cfRule>
    <cfRule type="containsText" dxfId="580" priority="48" operator="containsText" text="1- Bajo">
      <formula>NOT(ISERROR(SEARCH("1- Bajo",D10)))</formula>
    </cfRule>
    <cfRule type="containsText" dxfId="579" priority="43" operator="containsText" text="3- Moderado">
      <formula>NOT(ISERROR(SEARCH("3- Moderado",D10)))</formula>
    </cfRule>
    <cfRule type="containsText" dxfId="578" priority="47" operator="containsText" text="4- Bajo">
      <formula>NOT(ISERROR(SEARCH("4- Bajo",D10)))</formula>
    </cfRule>
    <cfRule type="containsText" dxfId="577" priority="46" operator="containsText" text="3- Bajo">
      <formula>NOT(ISERROR(SEARCH("3- Bajo",D10)))</formula>
    </cfRule>
    <cfRule type="containsText" dxfId="576" priority="45" operator="containsText" text="4- Moderado">
      <formula>NOT(ISERROR(SEARCH("4- Moderado",D10)))</formula>
    </cfRule>
  </conditionalFormatting>
  <conditionalFormatting sqref="D17:D19">
    <cfRule type="containsText" dxfId="575" priority="318" operator="containsText" text="1- Bajo">
      <formula>NOT(ISERROR(SEARCH("1- Bajo",D17)))</formula>
    </cfRule>
    <cfRule type="containsText" dxfId="574" priority="304" operator="containsText" text="3- Bajo">
      <formula>NOT(ISERROR(SEARCH("3- Bajo",D17)))</formula>
    </cfRule>
    <cfRule type="containsText" dxfId="573" priority="303" operator="containsText" text="4- Moderado">
      <formula>NOT(ISERROR(SEARCH("4- Moderado",D17)))</formula>
    </cfRule>
    <cfRule type="containsText" dxfId="572" priority="302" operator="containsText" text="6- Moderado">
      <formula>NOT(ISERROR(SEARCH("6- Moderado",D17)))</formula>
    </cfRule>
    <cfRule type="containsText" dxfId="571" priority="315" operator="containsText" text="4- Moderado">
      <formula>NOT(ISERROR(SEARCH("4- Moderado",D17)))</formula>
    </cfRule>
    <cfRule type="containsText" dxfId="570" priority="314" operator="containsText" text="6- Moderado">
      <formula>NOT(ISERROR(SEARCH("6- Moderado",D17)))</formula>
    </cfRule>
    <cfRule type="containsText" dxfId="569" priority="313" operator="containsText" text="3- Moderado">
      <formula>NOT(ISERROR(SEARCH("3- Moderado",D17)))</formula>
    </cfRule>
    <cfRule type="containsText" dxfId="568" priority="306" operator="containsText" text="1- Bajo">
      <formula>NOT(ISERROR(SEARCH("1- Bajo",D17)))</formula>
    </cfRule>
    <cfRule type="containsText" dxfId="567" priority="305" operator="containsText" text="4- Bajo">
      <formula>NOT(ISERROR(SEARCH("4- Bajo",D17)))</formula>
    </cfRule>
    <cfRule type="containsText" dxfId="566" priority="316" operator="containsText" text="3- Bajo">
      <formula>NOT(ISERROR(SEARCH("3- Bajo",D17)))</formula>
    </cfRule>
    <cfRule type="containsText" dxfId="565" priority="301" operator="containsText" text="3- Moderado">
      <formula>NOT(ISERROR(SEARCH("3- Moderado",D17)))</formula>
    </cfRule>
    <cfRule type="containsText" dxfId="564" priority="317" operator="containsText" text="4- Bajo">
      <formula>NOT(ISERROR(SEARCH("4- Bajo",D17)))</formula>
    </cfRule>
  </conditionalFormatting>
  <conditionalFormatting sqref="D18">
    <cfRule type="containsText" dxfId="563" priority="255" operator="containsText" text="4- Moderado">
      <formula>NOT(ISERROR(SEARCH("4- Moderado",D18)))</formula>
    </cfRule>
    <cfRule type="containsText" dxfId="562" priority="268" operator="containsText" text="3- Bajo">
      <formula>NOT(ISERROR(SEARCH("3- Bajo",D18)))</formula>
    </cfRule>
    <cfRule type="containsText" dxfId="561" priority="267" operator="containsText" text="4- Moderado">
      <formula>NOT(ISERROR(SEARCH("4- Moderado",D18)))</formula>
    </cfRule>
    <cfRule type="containsText" dxfId="560" priority="266" operator="containsText" text="6- Moderado">
      <formula>NOT(ISERROR(SEARCH("6- Moderado",D18)))</formula>
    </cfRule>
    <cfRule type="containsText" dxfId="559" priority="265" operator="containsText" text="3- Moderado">
      <formula>NOT(ISERROR(SEARCH("3- Moderado",D18)))</formula>
    </cfRule>
    <cfRule type="containsText" dxfId="558" priority="258" operator="containsText" text="1- Bajo">
      <formula>NOT(ISERROR(SEARCH("1- Bajo",D18)))</formula>
    </cfRule>
    <cfRule type="containsText" dxfId="557" priority="257" operator="containsText" text="4- Bajo">
      <formula>NOT(ISERROR(SEARCH("4- Bajo",D18)))</formula>
    </cfRule>
    <cfRule type="containsText" dxfId="556" priority="256" operator="containsText" text="3- Bajo">
      <formula>NOT(ISERROR(SEARCH("3- Bajo",D18)))</formula>
    </cfRule>
    <cfRule type="containsText" dxfId="555" priority="254" operator="containsText" text="6- Moderado">
      <formula>NOT(ISERROR(SEARCH("6- Moderado",D18)))</formula>
    </cfRule>
    <cfRule type="containsText" dxfId="554" priority="253" operator="containsText" text="3- Moderado">
      <formula>NOT(ISERROR(SEARCH("3- Moderado",D18)))</formula>
    </cfRule>
    <cfRule type="containsText" dxfId="553" priority="270" operator="containsText" text="1- Bajo">
      <formula>NOT(ISERROR(SEARCH("1- Bajo",D18)))</formula>
    </cfRule>
    <cfRule type="containsText" dxfId="552" priority="269" operator="containsText" text="4- Bajo">
      <formula>NOT(ISERROR(SEARCH("4- Bajo",D18)))</formula>
    </cfRule>
  </conditionalFormatting>
  <conditionalFormatting sqref="D20:D21">
    <cfRule type="containsText" dxfId="551" priority="8" operator="containsText" text="3- Bajo">
      <formula>NOT(ISERROR(SEARCH("3- Bajo",D20)))</formula>
    </cfRule>
    <cfRule type="containsText" dxfId="550" priority="7" operator="containsText" text="4- Moderado">
      <formula>NOT(ISERROR(SEARCH("4- Moderado",D20)))</formula>
    </cfRule>
    <cfRule type="containsText" dxfId="549" priority="6" operator="containsText" text="6- Moderado">
      <formula>NOT(ISERROR(SEARCH("6- Moderado",D20)))</formula>
    </cfRule>
    <cfRule type="containsText" dxfId="548" priority="5" operator="containsText" text="3- Moderado">
      <formula>NOT(ISERROR(SEARCH("3- Moderado",D20)))</formula>
    </cfRule>
    <cfRule type="containsText" dxfId="547" priority="10" operator="containsText" text="1- Bajo">
      <formula>NOT(ISERROR(SEARCH("1- Bajo",D20)))</formula>
    </cfRule>
    <cfRule type="containsText" dxfId="546" priority="9" operator="containsText" text="4- Bajo">
      <formula>NOT(ISERROR(SEARCH("4- Bajo",D20)))</formula>
    </cfRule>
  </conditionalFormatting>
  <conditionalFormatting sqref="H10 H13">
    <cfRule type="containsText" dxfId="545" priority="1078" operator="containsText" text="Media">
      <formula>NOT(ISERROR(SEARCH("Media",H10)))</formula>
    </cfRule>
    <cfRule type="containsText" dxfId="544" priority="1077" operator="containsText" text="Alta">
      <formula>NOT(ISERROR(SEARCH("Alta",H10)))</formula>
    </cfRule>
    <cfRule type="containsText" dxfId="543" priority="1076" operator="containsText" text="Muy bajo">
      <formula>NOT(ISERROR(SEARCH("Muy bajo",H10)))</formula>
    </cfRule>
    <cfRule type="containsText" dxfId="542" priority="1075" operator="containsText" text="Muy Baja'Tabla probabilidad'!">
      <formula>NOT(ISERROR(SEARCH("Muy Baja'Tabla probabilidad'!",H10)))</formula>
    </cfRule>
    <cfRule type="cellIs" dxfId="541" priority="1084" operator="between">
      <formula>0</formula>
      <formula>2</formula>
    </cfRule>
    <cfRule type="containsText" dxfId="540" priority="1073" operator="containsText" text="Muy Baja">
      <formula>NOT(ISERROR(SEARCH("Muy Baja",H10)))</formula>
    </cfRule>
    <cfRule type="cellIs" dxfId="539" priority="1083" operator="between">
      <formula>1</formula>
      <formula>2</formula>
    </cfRule>
    <cfRule type="containsText" dxfId="538" priority="1080" operator="containsText" text="Muy baja">
      <formula>NOT(ISERROR(SEARCH("Muy baja",H10)))</formula>
    </cfRule>
    <cfRule type="containsText" dxfId="537" priority="1079" operator="containsText" text="Baja">
      <formula>NOT(ISERROR(SEARCH("Baja",H10)))</formula>
    </cfRule>
    <cfRule type="containsText" dxfId="536" priority="1072" operator="containsText" text="Muy Baja">
      <formula>NOT(ISERROR(SEARCH("Muy Baja",H10)))</formula>
    </cfRule>
    <cfRule type="containsText" dxfId="535" priority="1062" operator="containsText" text="Muy Baja">
      <formula>NOT(ISERROR(SEARCH("Muy Baja",H10)))</formula>
    </cfRule>
    <cfRule type="containsText" dxfId="534" priority="1074" operator="containsText" text="Muy Baja">
      <formula>NOT(ISERROR(SEARCH("Muy Baja",H10)))</formula>
    </cfRule>
    <cfRule type="containsText" dxfId="533" priority="1071" operator="containsText" text="Baja">
      <formula>NOT(ISERROR(SEARCH("Baja",H10)))</formula>
    </cfRule>
    <cfRule type="containsText" dxfId="532" priority="1070" operator="containsText" text="Muy Baja">
      <formula>NOT(ISERROR(SEARCH("Muy Baja",H10)))</formula>
    </cfRule>
    <cfRule type="containsText" dxfId="531" priority="1069" operator="containsText" text="Media">
      <formula>NOT(ISERROR(SEARCH("Media",H10)))</formula>
    </cfRule>
    <cfRule type="containsText" dxfId="530" priority="1068" operator="containsText" text="Media">
      <formula>NOT(ISERROR(SEARCH("Media",H10)))</formula>
    </cfRule>
    <cfRule type="containsText" dxfId="529" priority="1067" operator="containsText" text="Media">
      <formula>NOT(ISERROR(SEARCH("Media",H10)))</formula>
    </cfRule>
    <cfRule type="containsText" dxfId="528" priority="1066" operator="containsText" text="Alta">
      <formula>NOT(ISERROR(SEARCH("Alta",H10)))</formula>
    </cfRule>
    <cfRule type="containsText" dxfId="527" priority="1064" operator="containsText" text="Muy Alta">
      <formula>NOT(ISERROR(SEARCH("Muy Alta",H10)))</formula>
    </cfRule>
    <cfRule type="containsText" dxfId="526" priority="1063" operator="containsText" text="Baja">
      <formula>NOT(ISERROR(SEARCH("Baja",H10)))</formula>
    </cfRule>
  </conditionalFormatting>
  <conditionalFormatting sqref="H17">
    <cfRule type="containsText" dxfId="525" priority="793" operator="containsText" text="Baja">
      <formula>NOT(ISERROR(SEARCH("Baja",H17)))</formula>
    </cfRule>
    <cfRule type="containsText" dxfId="524" priority="794" operator="containsText" text="Muy baja">
      <formula>NOT(ISERROR(SEARCH("Muy baja",H17)))</formula>
    </cfRule>
    <cfRule type="cellIs" dxfId="523" priority="797" operator="between">
      <formula>1</formula>
      <formula>2</formula>
    </cfRule>
    <cfRule type="cellIs" dxfId="522" priority="798" operator="between">
      <formula>0</formula>
      <formula>2</formula>
    </cfRule>
    <cfRule type="containsText" dxfId="521" priority="776" operator="containsText" text="Muy Baja">
      <formula>NOT(ISERROR(SEARCH("Muy Baja",H17)))</formula>
    </cfRule>
    <cfRule type="containsText" dxfId="520" priority="777" operator="containsText" text="Baja">
      <formula>NOT(ISERROR(SEARCH("Baja",H17)))</formula>
    </cfRule>
    <cfRule type="containsText" dxfId="519" priority="778" operator="containsText" text="Muy Alta">
      <formula>NOT(ISERROR(SEARCH("Muy Alta",H17)))</formula>
    </cfRule>
    <cfRule type="containsText" dxfId="518" priority="780" operator="containsText" text="Alta">
      <formula>NOT(ISERROR(SEARCH("Alta",H17)))</formula>
    </cfRule>
    <cfRule type="containsText" dxfId="517" priority="781" operator="containsText" text="Media">
      <formula>NOT(ISERROR(SEARCH("Media",H17)))</formula>
    </cfRule>
    <cfRule type="containsText" dxfId="516" priority="783" operator="containsText" text="Media">
      <formula>NOT(ISERROR(SEARCH("Media",H17)))</formula>
    </cfRule>
    <cfRule type="containsText" dxfId="515" priority="785" operator="containsText" text="Baja">
      <formula>NOT(ISERROR(SEARCH("Baja",H17)))</formula>
    </cfRule>
    <cfRule type="containsText" dxfId="514" priority="786" operator="containsText" text="Muy Baja">
      <formula>NOT(ISERROR(SEARCH("Muy Baja",H17)))</formula>
    </cfRule>
    <cfRule type="containsText" dxfId="513" priority="782" operator="containsText" text="Media">
      <formula>NOT(ISERROR(SEARCH("Media",H17)))</formula>
    </cfRule>
    <cfRule type="containsText" dxfId="512" priority="784" operator="containsText" text="Muy Baja">
      <formula>NOT(ISERROR(SEARCH("Muy Baja",H17)))</formula>
    </cfRule>
    <cfRule type="containsText" dxfId="511" priority="787" operator="containsText" text="Muy Baja">
      <formula>NOT(ISERROR(SEARCH("Muy Baja",H17)))</formula>
    </cfRule>
    <cfRule type="containsText" dxfId="510" priority="788" operator="containsText" text="Muy Baja">
      <formula>NOT(ISERROR(SEARCH("Muy Baja",H17)))</formula>
    </cfRule>
    <cfRule type="containsText" dxfId="509" priority="789" operator="containsText" text="Muy Baja'Tabla probabilidad'!">
      <formula>NOT(ISERROR(SEARCH("Muy Baja'Tabla probabilidad'!",H17)))</formula>
    </cfRule>
    <cfRule type="containsText" dxfId="508" priority="790" operator="containsText" text="Muy bajo">
      <formula>NOT(ISERROR(SEARCH("Muy bajo",H17)))</formula>
    </cfRule>
    <cfRule type="containsText" dxfId="507" priority="791" operator="containsText" text="Alta">
      <formula>NOT(ISERROR(SEARCH("Alta",H17)))</formula>
    </cfRule>
    <cfRule type="containsText" dxfId="506" priority="792" operator="containsText" text="Media">
      <formula>NOT(ISERROR(SEARCH("Media",H17)))</formula>
    </cfRule>
  </conditionalFormatting>
  <conditionalFormatting sqref="H19">
    <cfRule type="cellIs" dxfId="505" priority="35" operator="between">
      <formula>1</formula>
      <formula>2</formula>
    </cfRule>
    <cfRule type="cellIs" dxfId="504" priority="36" operator="between">
      <formula>0</formula>
      <formula>2</formula>
    </cfRule>
    <cfRule type="containsText" dxfId="503" priority="26" operator="containsText" text="Muy Baja">
      <formula>NOT(ISERROR(SEARCH("Muy Baja",H19)))</formula>
    </cfRule>
    <cfRule type="containsText" dxfId="502" priority="17" operator="containsText" text="Muy Baja">
      <formula>NOT(ISERROR(SEARCH("Muy Baja",H19)))</formula>
    </cfRule>
    <cfRule type="containsText" dxfId="501" priority="18" operator="containsText" text="Baja">
      <formula>NOT(ISERROR(SEARCH("Baja",H19)))</formula>
    </cfRule>
    <cfRule type="containsText" dxfId="500" priority="19" operator="containsText" text="Muy Alta">
      <formula>NOT(ISERROR(SEARCH("Muy Alta",H19)))</formula>
    </cfRule>
    <cfRule type="containsText" dxfId="499" priority="20" operator="containsText" text="Alta">
      <formula>NOT(ISERROR(SEARCH("Alta",H19)))</formula>
    </cfRule>
    <cfRule type="containsText" dxfId="498" priority="21" operator="containsText" text="Media">
      <formula>NOT(ISERROR(SEARCH("Media",H19)))</formula>
    </cfRule>
    <cfRule type="containsText" dxfId="497" priority="22" operator="containsText" text="Media">
      <formula>NOT(ISERROR(SEARCH("Media",H19)))</formula>
    </cfRule>
    <cfRule type="containsText" dxfId="496" priority="23" operator="containsText" text="Media">
      <formula>NOT(ISERROR(SEARCH("Media",H19)))</formula>
    </cfRule>
    <cfRule type="containsText" dxfId="495" priority="24" operator="containsText" text="Muy Baja">
      <formula>NOT(ISERROR(SEARCH("Muy Baja",H19)))</formula>
    </cfRule>
    <cfRule type="containsText" dxfId="494" priority="25" operator="containsText" text="Baja">
      <formula>NOT(ISERROR(SEARCH("Baja",H19)))</formula>
    </cfRule>
    <cfRule type="containsText" dxfId="493" priority="27" operator="containsText" text="Muy Baja">
      <formula>NOT(ISERROR(SEARCH("Muy Baja",H19)))</formula>
    </cfRule>
    <cfRule type="containsText" dxfId="492" priority="28" operator="containsText" text="Muy Baja">
      <formula>NOT(ISERROR(SEARCH("Muy Baja",H19)))</formula>
    </cfRule>
    <cfRule type="containsText" dxfId="491" priority="29" operator="containsText" text="Muy Baja'Tabla probabilidad'!">
      <formula>NOT(ISERROR(SEARCH("Muy Baja'Tabla probabilidad'!",H19)))</formula>
    </cfRule>
    <cfRule type="containsText" dxfId="490" priority="30" operator="containsText" text="Muy bajo">
      <formula>NOT(ISERROR(SEARCH("Muy bajo",H19)))</formula>
    </cfRule>
    <cfRule type="containsText" dxfId="489" priority="31" operator="containsText" text="Alta">
      <formula>NOT(ISERROR(SEARCH("Alta",H19)))</formula>
    </cfRule>
    <cfRule type="containsText" dxfId="488" priority="32" operator="containsText" text="Media">
      <formula>NOT(ISERROR(SEARCH("Media",H19)))</formula>
    </cfRule>
    <cfRule type="containsText" dxfId="487" priority="33" operator="containsText" text="Baja">
      <formula>NOT(ISERROR(SEARCH("Baja",H19)))</formula>
    </cfRule>
    <cfRule type="containsText" dxfId="486" priority="34" operator="containsText" text="Muy baja">
      <formula>NOT(ISERROR(SEARCH("Muy baja",H19)))</formula>
    </cfRule>
  </conditionalFormatting>
  <conditionalFormatting sqref="H24">
    <cfRule type="containsText" dxfId="485" priority="527" operator="containsText" text="Media">
      <formula>NOT(ISERROR(SEARCH("Media",H24)))</formula>
    </cfRule>
    <cfRule type="containsText" dxfId="484" priority="526" operator="containsText" text="Media">
      <formula>NOT(ISERROR(SEARCH("Media",H24)))</formula>
    </cfRule>
    <cfRule type="containsText" dxfId="483" priority="531" operator="containsText" text="Muy Baja">
      <formula>NOT(ISERROR(SEARCH("Muy Baja",H24)))</formula>
    </cfRule>
    <cfRule type="containsText" dxfId="482" priority="532" operator="containsText" text="Muy Baja">
      <formula>NOT(ISERROR(SEARCH("Muy Baja",H24)))</formula>
    </cfRule>
    <cfRule type="containsText" dxfId="481" priority="533" operator="containsText" text="Muy Baja">
      <formula>NOT(ISERROR(SEARCH("Muy Baja",H24)))</formula>
    </cfRule>
    <cfRule type="containsText" dxfId="480" priority="534" operator="containsText" text="Muy Baja'Tabla probabilidad'!">
      <formula>NOT(ISERROR(SEARCH("Muy Baja'Tabla probabilidad'!",H24)))</formula>
    </cfRule>
    <cfRule type="containsText" dxfId="479" priority="535" operator="containsText" text="Muy bajo">
      <formula>NOT(ISERROR(SEARCH("Muy bajo",H24)))</formula>
    </cfRule>
    <cfRule type="containsText" dxfId="478" priority="536" operator="containsText" text="Alta">
      <formula>NOT(ISERROR(SEARCH("Alta",H24)))</formula>
    </cfRule>
    <cfRule type="containsText" dxfId="477" priority="537" operator="containsText" text="Media">
      <formula>NOT(ISERROR(SEARCH("Media",H24)))</formula>
    </cfRule>
    <cfRule type="containsText" dxfId="476" priority="538" operator="containsText" text="Baja">
      <formula>NOT(ISERROR(SEARCH("Baja",H24)))</formula>
    </cfRule>
    <cfRule type="containsText" dxfId="475" priority="539" operator="containsText" text="Muy baja">
      <formula>NOT(ISERROR(SEARCH("Muy baja",H24)))</formula>
    </cfRule>
    <cfRule type="containsText" dxfId="474" priority="525" operator="containsText" text="Alta">
      <formula>NOT(ISERROR(SEARCH("Alta",H24)))</formula>
    </cfRule>
    <cfRule type="cellIs" dxfId="473" priority="542" operator="between">
      <formula>1</formula>
      <formula>2</formula>
    </cfRule>
    <cfRule type="cellIs" dxfId="472" priority="543" operator="between">
      <formula>0</formula>
      <formula>2</formula>
    </cfRule>
    <cfRule type="containsText" dxfId="471" priority="523" operator="containsText" text="Muy Alta">
      <formula>NOT(ISERROR(SEARCH("Muy Alta",H24)))</formula>
    </cfRule>
    <cfRule type="containsText" dxfId="470" priority="530" operator="containsText" text="Baja">
      <formula>NOT(ISERROR(SEARCH("Baja",H24)))</formula>
    </cfRule>
    <cfRule type="containsText" dxfId="469" priority="521" operator="containsText" text="Muy Baja">
      <formula>NOT(ISERROR(SEARCH("Muy Baja",H24)))</formula>
    </cfRule>
    <cfRule type="containsText" dxfId="468" priority="529" operator="containsText" text="Muy Baja">
      <formula>NOT(ISERROR(SEARCH("Muy Baja",H24)))</formula>
    </cfRule>
    <cfRule type="containsText" dxfId="467" priority="528" operator="containsText" text="Media">
      <formula>NOT(ISERROR(SEARCH("Media",H24)))</formula>
    </cfRule>
    <cfRule type="containsText" dxfId="466" priority="522" operator="containsText" text="Baja">
      <formula>NOT(ISERROR(SEARCH("Baja",H24)))</formula>
    </cfRule>
  </conditionalFormatting>
  <conditionalFormatting sqref="H27">
    <cfRule type="containsText" dxfId="465" priority="605" operator="containsText" text="Muy bajo">
      <formula>NOT(ISERROR(SEARCH("Muy bajo",H27)))</formula>
    </cfRule>
    <cfRule type="containsText" dxfId="464" priority="606" operator="containsText" text="Alta">
      <formula>NOT(ISERROR(SEARCH("Alta",H27)))</formula>
    </cfRule>
    <cfRule type="containsText" dxfId="463" priority="598" operator="containsText" text="Media">
      <formula>NOT(ISERROR(SEARCH("Media",H27)))</formula>
    </cfRule>
    <cfRule type="containsText" dxfId="462" priority="607" operator="containsText" text="Media">
      <formula>NOT(ISERROR(SEARCH("Media",H27)))</formula>
    </cfRule>
    <cfRule type="containsText" dxfId="461" priority="608" operator="containsText" text="Baja">
      <formula>NOT(ISERROR(SEARCH("Baja",H27)))</formula>
    </cfRule>
    <cfRule type="containsText" dxfId="460" priority="609" operator="containsText" text="Muy baja">
      <formula>NOT(ISERROR(SEARCH("Muy baja",H27)))</formula>
    </cfRule>
    <cfRule type="cellIs" dxfId="459" priority="610" operator="between">
      <formula>1</formula>
      <formula>2</formula>
    </cfRule>
    <cfRule type="containsText" dxfId="458" priority="591" operator="containsText" text="Muy Baja">
      <formula>NOT(ISERROR(SEARCH("Muy Baja",H27)))</formula>
    </cfRule>
    <cfRule type="containsText" dxfId="457" priority="592" operator="containsText" text="Baja">
      <formula>NOT(ISERROR(SEARCH("Baja",H27)))</formula>
    </cfRule>
    <cfRule type="containsText" dxfId="456" priority="593" operator="containsText" text="Muy Alta">
      <formula>NOT(ISERROR(SEARCH("Muy Alta",H27)))</formula>
    </cfRule>
    <cfRule type="containsText" dxfId="455" priority="595" operator="containsText" text="Alta">
      <formula>NOT(ISERROR(SEARCH("Alta",H27)))</formula>
    </cfRule>
    <cfRule type="containsText" dxfId="454" priority="596" operator="containsText" text="Media">
      <formula>NOT(ISERROR(SEARCH("Media",H27)))</formula>
    </cfRule>
    <cfRule type="containsText" dxfId="453" priority="597" operator="containsText" text="Media">
      <formula>NOT(ISERROR(SEARCH("Media",H27)))</formula>
    </cfRule>
    <cfRule type="cellIs" dxfId="452" priority="611" operator="between">
      <formula>0</formula>
      <formula>2</formula>
    </cfRule>
    <cfRule type="containsText" dxfId="451" priority="599" operator="containsText" text="Muy Baja">
      <formula>NOT(ISERROR(SEARCH("Muy Baja",H27)))</formula>
    </cfRule>
    <cfRule type="containsText" dxfId="450" priority="600" operator="containsText" text="Baja">
      <formula>NOT(ISERROR(SEARCH("Baja",H27)))</formula>
    </cfRule>
    <cfRule type="containsText" dxfId="449" priority="601" operator="containsText" text="Muy Baja">
      <formula>NOT(ISERROR(SEARCH("Muy Baja",H27)))</formula>
    </cfRule>
    <cfRule type="containsText" dxfId="448" priority="602" operator="containsText" text="Muy Baja">
      <formula>NOT(ISERROR(SEARCH("Muy Baja",H27)))</formula>
    </cfRule>
    <cfRule type="containsText" dxfId="447" priority="603" operator="containsText" text="Muy Baja">
      <formula>NOT(ISERROR(SEARCH("Muy Baja",H27)))</formula>
    </cfRule>
    <cfRule type="containsText" dxfId="446" priority="604" operator="containsText" text="Muy Baja'Tabla probabilidad'!">
      <formula>NOT(ISERROR(SEARCH("Muy Baja'Tabla probabilidad'!",H27)))</formula>
    </cfRule>
  </conditionalFormatting>
  <conditionalFormatting sqref="K10:K29">
    <cfRule type="containsText" dxfId="445" priority="41" operator="containsText" text="Menor">
      <formula>NOT(ISERROR(SEARCH("Menor",K10)))</formula>
    </cfRule>
    <cfRule type="containsText" dxfId="444" priority="40" operator="containsText" text="Moderado">
      <formula>NOT(ISERROR(SEARCH("Moderado",K10)))</formula>
    </cfRule>
    <cfRule type="containsText" dxfId="443" priority="42" operator="containsText" text="Leve">
      <formula>NOT(ISERROR(SEARCH("Leve",K10)))</formula>
    </cfRule>
    <cfRule type="containsText" dxfId="442" priority="39" operator="containsText" text="Alta">
      <formula>NOT(ISERROR(SEARCH("Alta",K10)))</formula>
    </cfRule>
    <cfRule type="containsText" dxfId="441" priority="38" operator="containsText" text="Mayor">
      <formula>NOT(ISERROR(SEARCH("Mayor",K10)))</formula>
    </cfRule>
    <cfRule type="containsText" dxfId="440" priority="37" operator="containsText" text="Catastrófico">
      <formula>NOT(ISERROR(SEARCH("Catastrófico",K10)))</formula>
    </cfRule>
  </conditionalFormatting>
  <conditionalFormatting sqref="M10 M13">
    <cfRule type="containsText" dxfId="439" priority="1058" operator="containsText" text="Alta">
      <formula>NOT(ISERROR(SEARCH("Alta",M10)))</formula>
    </cfRule>
    <cfRule type="containsText" dxfId="438" priority="1059" operator="containsText" text="Moderado">
      <formula>NOT(ISERROR(SEARCH("Moderado",M10)))</formula>
    </cfRule>
    <cfRule type="containsText" dxfId="437" priority="1060" operator="containsText" text="Menor">
      <formula>NOT(ISERROR(SEARCH("Menor",M10)))</formula>
    </cfRule>
    <cfRule type="containsText" dxfId="436" priority="1057" operator="containsText" text="Mayor">
      <formula>NOT(ISERROR(SEARCH("Mayor",M10)))</formula>
    </cfRule>
    <cfRule type="containsText" dxfId="435" priority="1056" operator="containsText" text="Catastrófico">
      <formula>NOT(ISERROR(SEARCH("Catastrófico",M10)))</formula>
    </cfRule>
    <cfRule type="containsText" dxfId="434" priority="1061" operator="containsText" text="Leve">
      <formula>NOT(ISERROR(SEARCH("Leve",M10)))</formula>
    </cfRule>
  </conditionalFormatting>
  <conditionalFormatting sqref="M17">
    <cfRule type="containsText" dxfId="433" priority="770" operator="containsText" text="Catastrófico">
      <formula>NOT(ISERROR(SEARCH("Catastrófico",M17)))</formula>
    </cfRule>
    <cfRule type="containsText" dxfId="432" priority="771" operator="containsText" text="Mayor">
      <formula>NOT(ISERROR(SEARCH("Mayor",M17)))</formula>
    </cfRule>
    <cfRule type="containsText" dxfId="431" priority="772" operator="containsText" text="Alta">
      <formula>NOT(ISERROR(SEARCH("Alta",M17)))</formula>
    </cfRule>
    <cfRule type="containsText" dxfId="430" priority="773" operator="containsText" text="Moderado">
      <formula>NOT(ISERROR(SEARCH("Moderado",M17)))</formula>
    </cfRule>
    <cfRule type="containsText" dxfId="429" priority="775" operator="containsText" text="Leve">
      <formula>NOT(ISERROR(SEARCH("Leve",M17)))</formula>
    </cfRule>
    <cfRule type="containsText" dxfId="428" priority="774" operator="containsText" text="Menor">
      <formula>NOT(ISERROR(SEARCH("Menor",M17)))</formula>
    </cfRule>
  </conditionalFormatting>
  <conditionalFormatting sqref="M19">
    <cfRule type="containsText" dxfId="427" priority="11" operator="containsText" text="Catastrófico">
      <formula>NOT(ISERROR(SEARCH("Catastrófico",M19)))</formula>
    </cfRule>
    <cfRule type="containsText" dxfId="426" priority="14" operator="containsText" text="Moderado">
      <formula>NOT(ISERROR(SEARCH("Moderado",M19)))</formula>
    </cfRule>
    <cfRule type="containsText" dxfId="425" priority="16" operator="containsText" text="Leve">
      <formula>NOT(ISERROR(SEARCH("Leve",M19)))</formula>
    </cfRule>
    <cfRule type="containsText" dxfId="424" priority="15" operator="containsText" text="Menor">
      <formula>NOT(ISERROR(SEARCH("Menor",M19)))</formula>
    </cfRule>
    <cfRule type="containsText" dxfId="423" priority="13" operator="containsText" text="Alta">
      <formula>NOT(ISERROR(SEARCH("Alta",M19)))</formula>
    </cfRule>
    <cfRule type="containsText" dxfId="422" priority="12" operator="containsText" text="Mayor">
      <formula>NOT(ISERROR(SEARCH("Mayor",M19)))</formula>
    </cfRule>
  </conditionalFormatting>
  <conditionalFormatting sqref="M24">
    <cfRule type="containsText" dxfId="421" priority="516" operator="containsText" text="Mayor">
      <formula>NOT(ISERROR(SEARCH("Mayor",M24)))</formula>
    </cfRule>
    <cfRule type="containsText" dxfId="420" priority="515" operator="containsText" text="Catastrófico">
      <formula>NOT(ISERROR(SEARCH("Catastrófico",M24)))</formula>
    </cfRule>
    <cfRule type="containsText" dxfId="419" priority="518" operator="containsText" text="Moderado">
      <formula>NOT(ISERROR(SEARCH("Moderado",M24)))</formula>
    </cfRule>
    <cfRule type="containsText" dxfId="418" priority="520" operator="containsText" text="Leve">
      <formula>NOT(ISERROR(SEARCH("Leve",M24)))</formula>
    </cfRule>
    <cfRule type="containsText" dxfId="417" priority="519" operator="containsText" text="Menor">
      <formula>NOT(ISERROR(SEARCH("Menor",M24)))</formula>
    </cfRule>
    <cfRule type="containsText" dxfId="416" priority="517" operator="containsText" text="Alta">
      <formula>NOT(ISERROR(SEARCH("Alta",M24)))</formula>
    </cfRule>
  </conditionalFormatting>
  <conditionalFormatting sqref="M27">
    <cfRule type="containsText" dxfId="415" priority="484" operator="containsText" text="Alta">
      <formula>NOT(ISERROR(SEARCH("Alta",M27)))</formula>
    </cfRule>
    <cfRule type="containsText" dxfId="414" priority="483" operator="containsText" text="Mayor">
      <formula>NOT(ISERROR(SEARCH("Mayor",M27)))</formula>
    </cfRule>
    <cfRule type="containsText" dxfId="413" priority="482" operator="containsText" text="Catastrófico">
      <formula>NOT(ISERROR(SEARCH("Catastrófico",M27)))</formula>
    </cfRule>
    <cfRule type="containsText" dxfId="412" priority="486" operator="containsText" text="Menor">
      <formula>NOT(ISERROR(SEARCH("Menor",M27)))</formula>
    </cfRule>
    <cfRule type="containsText" dxfId="411" priority="487" operator="containsText" text="Leve">
      <formula>NOT(ISERROR(SEARCH("Leve",M27)))</formula>
    </cfRule>
    <cfRule type="containsText" dxfId="410" priority="485" operator="containsText" text="Moderado">
      <formula>NOT(ISERROR(SEARCH("Moderado",M27)))</formula>
    </cfRule>
  </conditionalFormatting>
  <conditionalFormatting sqref="N24">
    <cfRule type="containsText" dxfId="409" priority="547" operator="containsText" text="Moderado">
      <formula>NOT(ISERROR(SEARCH("Moderado",N24)))</formula>
    </cfRule>
    <cfRule type="containsText" dxfId="408" priority="546" operator="containsText" text="Bajo">
      <formula>NOT(ISERROR(SEARCH("Bajo",N24)))</formula>
    </cfRule>
    <cfRule type="containsText" dxfId="407" priority="545" operator="containsText" text="Alto">
      <formula>NOT(ISERROR(SEARCH("Alto",N24)))</formula>
    </cfRule>
    <cfRule type="containsText" dxfId="406" priority="544" operator="containsText" text="Extremo">
      <formula>NOT(ISERROR(SEARCH("Extremo",N24)))</formula>
    </cfRule>
  </conditionalFormatting>
  <conditionalFormatting sqref="N8:O8">
    <cfRule type="containsText" dxfId="405" priority="333" operator="containsText" text="4- Moderado">
      <formula>NOT(ISERROR(SEARCH("4- Moderado",N8)))</formula>
    </cfRule>
    <cfRule type="containsText" dxfId="404" priority="332" operator="containsText" text="6- Moderado">
      <formula>NOT(ISERROR(SEARCH("6- Moderado",N8)))</formula>
    </cfRule>
    <cfRule type="containsText" dxfId="403" priority="331" operator="containsText" text="3- Moderado">
      <formula>NOT(ISERROR(SEARCH("3- Moderado",N8)))</formula>
    </cfRule>
    <cfRule type="containsText" dxfId="402" priority="336" operator="containsText" text="1- Bajo">
      <formula>NOT(ISERROR(SEARCH("1- Bajo",N8)))</formula>
    </cfRule>
    <cfRule type="containsText" dxfId="401" priority="335" operator="containsText" text="4- Bajo">
      <formula>NOT(ISERROR(SEARCH("4- Bajo",N8)))</formula>
    </cfRule>
    <cfRule type="containsText" dxfId="400" priority="334" operator="containsText" text="3- Bajo">
      <formula>NOT(ISERROR(SEARCH("3- Bajo",N8)))</formula>
    </cfRule>
  </conditionalFormatting>
  <conditionalFormatting sqref="N10:O10 N13:O13">
    <cfRule type="containsText" dxfId="399" priority="1643" operator="containsText" text="Extremo">
      <formula>NOT(ISERROR(SEARCH("Extremo",N10)))</formula>
    </cfRule>
    <cfRule type="containsText" dxfId="398" priority="1644" operator="containsText" text="Alto">
      <formula>NOT(ISERROR(SEARCH("Alto",N10)))</formula>
    </cfRule>
    <cfRule type="containsText" dxfId="397" priority="1645" operator="containsText" text="Bajo">
      <formula>NOT(ISERROR(SEARCH("Bajo",N10)))</formula>
    </cfRule>
    <cfRule type="containsText" dxfId="396" priority="1646" operator="containsText" text="Moderado">
      <formula>NOT(ISERROR(SEARCH("Moderado",N10)))</formula>
    </cfRule>
  </conditionalFormatting>
  <conditionalFormatting sqref="N17:O17">
    <cfRule type="containsText" dxfId="395" priority="802" operator="containsText" text="Moderado">
      <formula>NOT(ISERROR(SEARCH("Moderado",N17)))</formula>
    </cfRule>
    <cfRule type="containsText" dxfId="394" priority="801" operator="containsText" text="Bajo">
      <formula>NOT(ISERROR(SEARCH("Bajo",N17)))</formula>
    </cfRule>
    <cfRule type="containsText" dxfId="393" priority="800" operator="containsText" text="Alto">
      <formula>NOT(ISERROR(SEARCH("Alto",N17)))</formula>
    </cfRule>
    <cfRule type="containsText" dxfId="392" priority="799" operator="containsText" text="Extremo">
      <formula>NOT(ISERROR(SEARCH("Extremo",N17)))</formula>
    </cfRule>
  </conditionalFormatting>
  <conditionalFormatting sqref="N19:O19">
    <cfRule type="containsText" dxfId="391" priority="2" operator="containsText" text="Alto">
      <formula>NOT(ISERROR(SEARCH("Alto",N19)))</formula>
    </cfRule>
    <cfRule type="containsText" dxfId="390" priority="4" operator="containsText" text="Moderado">
      <formula>NOT(ISERROR(SEARCH("Moderado",N19)))</formula>
    </cfRule>
    <cfRule type="containsText" dxfId="389" priority="3" operator="containsText" text="Bajo">
      <formula>NOT(ISERROR(SEARCH("Bajo",N19)))</formula>
    </cfRule>
    <cfRule type="containsText" dxfId="388" priority="1" operator="containsText" text="Extremo">
      <formula>NOT(ISERROR(SEARCH("Extremo",N19)))</formula>
    </cfRule>
  </conditionalFormatting>
  <conditionalFormatting sqref="N27:O27">
    <cfRule type="containsText" dxfId="387" priority="422" operator="containsText" text="Alto">
      <formula>NOT(ISERROR(SEARCH("Alto",N27)))</formula>
    </cfRule>
    <cfRule type="containsText" dxfId="386" priority="421" operator="containsText" text="Extremo">
      <formula>NOT(ISERROR(SEARCH("Extremo",N27)))</formula>
    </cfRule>
    <cfRule type="containsText" dxfId="385" priority="424" operator="containsText" text="Moderado">
      <formula>NOT(ISERROR(SEARCH("Moderado",N27)))</formula>
    </cfRule>
    <cfRule type="containsText" dxfId="384" priority="423" operator="containsText" text="Bajo">
      <formula>NOT(ISERROR(SEARCH("Bajo",N27)))</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m:sqref>H10 H13</xm:sqref>
        </x14:conditionalFormatting>
        <x14:conditionalFormatting xmlns:xm="http://schemas.microsoft.com/office/excel/2006/main">
          <x14:cfRule type="containsText" priority="795" operator="containsText" id="{3021BAA8-747A-4B80-B6A0-AF1A14F7983E}">
            <xm:f>NOT(ISERROR(SEARCH('8- Políticas de Administración '!$B$5,H17)))</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'!$B$5,H17)))</xm:f>
            <xm:f>'8- Políticas de Administración '!$B$5</xm:f>
            <x14:dxf>
              <font>
                <color rgb="FF9C0006"/>
              </font>
              <fill>
                <patternFill>
                  <bgColor rgb="FFFFC7CE"/>
                </patternFill>
              </fill>
            </x14:dxf>
          </x14:cfRule>
          <xm:sqref>H17</xm:sqref>
        </x14:conditionalFormatting>
        <x14:conditionalFormatting xmlns:xm="http://schemas.microsoft.com/office/excel/2006/main">
          <x14:cfRule type="containsText" priority="541" operator="containsText" id="{C05DEBD8-5F62-4C3A-932D-505A9ABAE6DF}">
            <xm:f>NOT(ISERROR(SEARCH('8- Políticas de Administración '!$B$5,H24)))</xm:f>
            <xm:f>'8- Políticas de Administración '!$B$5</xm:f>
            <x14:dxf>
              <font>
                <color rgb="FF9C0006"/>
              </font>
              <fill>
                <patternFill>
                  <bgColor rgb="FFFFC7CE"/>
                </patternFill>
              </fill>
            </x14:dxf>
          </x14:cfRule>
          <x14:cfRule type="containsText" priority="540" operator="containsText" id="{D436F923-F977-49E8-A9BC-35019D59248C}">
            <xm:f>NOT(ISERROR(SEARCH('8- Políticas de Administración '!$B$5,H24)))</xm:f>
            <xm:f>'8- Políticas de Administración '!$B$5</xm:f>
            <x14:dxf>
              <font>
                <color rgb="FF006100"/>
              </font>
              <fill>
                <patternFill>
                  <bgColor rgb="FFC6EFCE"/>
                </patternFill>
              </fill>
            </x14:dxf>
          </x14:cfRule>
          <xm:sqref>H24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'8- Políticas de Administración '!$I$17:$I$22</xm:f>
          </x14:formula1>
          <xm:sqref>I10:I18 I20:I29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J10:J18 J20:J29</xm:sqref>
        </x14:dataValidation>
        <x14:dataValidation type="list" allowBlank="1" showInputMessage="1" showErrorMessage="1" xr:uid="{00000000-0002-0000-0500-000002000000}">
          <x14:formula1>
            <xm:f>'https://etbcsj-my.sharepoint.com/Users/Kguarinb/Downloads/Matrices de Riesgos SIGCMA (1)/[Matriz de Riesgos Gestión de SST  Calidad.xlsx]8- Políticas de Administración '!#REF!</xm:f>
          </x14:formula1>
          <xm:sqref>I19</xm:sqref>
        </x14:dataValidation>
        <x14:dataValidation type="list" allowBlank="1" showInputMessage="1" showErrorMessage="1" xr:uid="{00000000-0002-0000-0500-000003000000}">
          <x14:formula1>
            <xm:f>IF(I19='https://etbcsj-my.sharepoint.com/Users/Kguarinb/Downloads/Matrices de Riesgos SIGCMA (1)/[Matriz de Riesgos Gestión de SST  Calidad.xlsx]8- Políticas de Administración '!#REF!,'https://etbcsj-my.sharepoint.com/Users/Kguarinb/Downloads/Matrices de Riesgos SIGCMA (1)/[Matriz de Riesgos Gestión de SST  Calidad.xlsx]8- Políticas de Administración '!#REF!,IF(I19='https://etbcsj-my.sharepoint.com/Users/Kguarinb/Downloads/Matrices de Riesgos SIGCMA (1)/[Matriz de Riesgos Gestión de SST  Calidad.xlsx]8- Políticas de Administración '!#REF!,'https://etbcsj-my.sharepoint.com/Users/Kguarinb/Downloads/Matrices de Riesgos SIGCMA (1)/[Matriz de Riesgos Gestión de SST  Calidad.xlsx]8- Políticas de Administración '!#REF!,IF(I19='https://etbcsj-my.sharepoint.com/Users/Kguarinb/Downloads/Matrices de Riesgos SIGCMA (1)/[Matriz de Riesgos Gestión de SST  Calidad.xlsx]8- Políticas de Administración '!#REF!,'https://etbcsj-my.sharepoint.com/Users/Kguarinb/Downloads/Matrices de Riesgos SIGCMA (1)/[Matriz de Riesgos Gestión de SST  Calidad.xlsx]8- Políticas de Administración '!#REF!,IF(I19='https://etbcsj-my.sharepoint.com/Users/Kguarinb/Downloads/Matrices de Riesgos SIGCMA (1)/[Matriz de Riesgos Gestión de SST  Calidad.xlsx]8- Políticas de Administración '!#REF!,'https://etbcsj-my.sharepoint.com/Users/Kguarinb/Downloads/Matrices de Riesgos SIGCMA (1)/[Matriz de Riesgos Gestión de SST  Calidad.xlsx]8- Políticas de Administración '!#REF!,IF(I19='https://etbcsj-my.sharepoint.com/Users/Kguarinb/Downloads/Matrices de Riesgos SIGCMA (1)/[Matriz de Riesgos Gestión de SST  Calidad.xlsx]8- Políticas de Administración '!#REF!,'https://etbcsj-my.sharepoint.com/Users/Kguarinb/Downloads/Matrices de Riesgos SIGCMA (1)/[Matriz de Riesgos Gestión de SST  Calidad.xlsx]8- Políticas de Administración '!#REF!,IF(I19='https://etbcsj-my.sharepoint.com/Users/Kguarinb/Downloads/Matrices de Riesgos SIGCMA (1)/[Matriz de Riesgos Gestión de SST  Calidad.xlsx]8- Políticas de Administración '!#REF!,'https://etbcsj-my.sharepoint.com/Users/Kguarinb/Downloads/Matrices de Riesgos SIGCMA (1)/[Matriz de Riesgos Gestión de SST  Calidad.xlsx]8- Políticas de Administración '!#REF!))))))</xm:f>
          </x14:formula1>
          <xm:sqref>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29"/>
  <sheetViews>
    <sheetView showGridLines="0" zoomScale="70" zoomScaleNormal="70" zoomScalePageLayoutView="70" workbookViewId="0">
      <selection activeCell="A8" sqref="A8:A9"/>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6" max="6" width="11.42578125" customWidth="1"/>
    <col min="7" max="7" width="12.28515625" customWidth="1"/>
    <col min="8" max="8" width="14.7109375"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54"/>
      <c r="B1" s="455"/>
      <c r="C1" s="455"/>
      <c r="D1" s="212"/>
      <c r="E1" s="488"/>
      <c r="F1" s="488"/>
      <c r="G1" s="488"/>
      <c r="H1" s="488"/>
      <c r="I1" s="488"/>
      <c r="J1" s="488"/>
      <c r="K1" s="488"/>
      <c r="L1" s="488"/>
      <c r="M1" s="488"/>
      <c r="N1" s="488"/>
      <c r="O1" s="488"/>
      <c r="P1" s="488"/>
      <c r="Q1" s="488"/>
      <c r="R1" s="488"/>
      <c r="S1" s="488"/>
      <c r="T1" s="488"/>
      <c r="U1" s="488"/>
      <c r="V1" s="488"/>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56"/>
      <c r="B2" s="457"/>
      <c r="C2" s="457"/>
      <c r="D2" s="214"/>
      <c r="E2" s="488"/>
      <c r="F2" s="488"/>
      <c r="G2" s="488"/>
      <c r="H2" s="488"/>
      <c r="I2" s="488"/>
      <c r="J2" s="488"/>
      <c r="K2" s="488"/>
      <c r="L2" s="488"/>
      <c r="M2" s="488"/>
      <c r="N2" s="488"/>
      <c r="O2" s="488"/>
      <c r="P2" s="488"/>
      <c r="Q2" s="488"/>
      <c r="R2" s="488"/>
      <c r="S2" s="488"/>
      <c r="T2" s="488"/>
      <c r="U2" s="488"/>
      <c r="V2" s="488"/>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16"/>
      <c r="B3" s="217"/>
      <c r="C3" s="217"/>
      <c r="D3" s="214"/>
      <c r="E3" s="488"/>
      <c r="F3" s="488"/>
      <c r="G3" s="488"/>
      <c r="H3" s="488"/>
      <c r="I3" s="488"/>
      <c r="J3" s="488"/>
      <c r="K3" s="488"/>
      <c r="L3" s="488"/>
      <c r="M3" s="488"/>
      <c r="N3" s="488"/>
      <c r="O3" s="488"/>
      <c r="P3" s="488"/>
      <c r="Q3" s="488"/>
      <c r="R3" s="488"/>
      <c r="S3" s="488"/>
      <c r="T3" s="488"/>
      <c r="U3" s="488"/>
      <c r="V3" s="48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06" t="s">
        <v>255</v>
      </c>
      <c r="B4" s="406"/>
      <c r="C4" s="406"/>
      <c r="D4" s="477" t="s">
        <v>5</v>
      </c>
      <c r="E4" s="477"/>
      <c r="F4" s="477"/>
      <c r="G4" s="477"/>
      <c r="H4" s="477"/>
      <c r="I4" s="477"/>
      <c r="J4" s="477"/>
      <c r="K4" s="477"/>
      <c r="L4" s="477"/>
      <c r="M4" s="477"/>
      <c r="N4" s="477"/>
      <c r="O4" s="477"/>
      <c r="P4" s="477"/>
      <c r="Q4" s="477"/>
      <c r="R4" s="477"/>
      <c r="S4" s="477"/>
      <c r="T4" s="477"/>
      <c r="U4" s="477"/>
      <c r="V4" s="477"/>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06" t="s">
        <v>256</v>
      </c>
      <c r="B5" s="406"/>
      <c r="C5" s="406"/>
      <c r="D5" s="477" t="s">
        <v>36</v>
      </c>
      <c r="E5" s="477"/>
      <c r="F5" s="477"/>
      <c r="G5" s="477"/>
      <c r="H5" s="477"/>
      <c r="I5" s="477"/>
      <c r="J5" s="477"/>
      <c r="K5" s="477"/>
      <c r="L5" s="477"/>
      <c r="M5" s="477"/>
      <c r="N5" s="477"/>
      <c r="O5" s="477"/>
      <c r="P5" s="477"/>
      <c r="Q5" s="477"/>
      <c r="R5" s="477"/>
      <c r="S5" s="477"/>
      <c r="T5" s="477"/>
      <c r="U5" s="477"/>
      <c r="V5" s="477"/>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06" t="s">
        <v>257</v>
      </c>
      <c r="B6" s="406"/>
      <c r="C6" s="406"/>
      <c r="D6" s="477" t="s">
        <v>258</v>
      </c>
      <c r="E6" s="477"/>
      <c r="F6" s="477"/>
      <c r="G6" s="477"/>
      <c r="H6" s="477"/>
      <c r="I6" s="477"/>
      <c r="J6" s="477"/>
      <c r="K6" s="477"/>
      <c r="L6" s="477"/>
      <c r="M6" s="477"/>
      <c r="N6" s="477"/>
      <c r="O6" s="477"/>
      <c r="P6" s="477"/>
      <c r="Q6" s="477"/>
      <c r="R6" s="477"/>
      <c r="S6" s="477"/>
      <c r="T6" s="477"/>
      <c r="U6" s="477"/>
      <c r="V6" s="477"/>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79" t="s">
        <v>259</v>
      </c>
      <c r="B7" s="479"/>
      <c r="C7" s="479"/>
      <c r="D7" s="487" t="s">
        <v>319</v>
      </c>
      <c r="E7" s="447"/>
      <c r="F7" s="447"/>
      <c r="G7" s="447"/>
      <c r="H7" s="447"/>
      <c r="I7" s="447"/>
      <c r="J7" s="447"/>
      <c r="K7" s="447"/>
      <c r="L7" s="447"/>
      <c r="M7" s="447"/>
      <c r="N7" s="447"/>
      <c r="O7" s="447"/>
      <c r="P7" s="447"/>
      <c r="Q7" s="447"/>
      <c r="R7" s="448"/>
      <c r="S7" s="161"/>
      <c r="T7" s="486" t="s">
        <v>320</v>
      </c>
      <c r="U7" s="486"/>
      <c r="V7" s="48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78" t="s">
        <v>264</v>
      </c>
      <c r="B8" s="479" t="s">
        <v>321</v>
      </c>
      <c r="C8" s="481" t="s">
        <v>260</v>
      </c>
      <c r="D8" s="483" t="s">
        <v>322</v>
      </c>
      <c r="E8" s="485" t="s">
        <v>230</v>
      </c>
      <c r="F8" s="474" t="s">
        <v>323</v>
      </c>
      <c r="G8" s="475"/>
      <c r="H8" s="475"/>
      <c r="I8" s="475"/>
      <c r="J8" s="475"/>
      <c r="K8" s="476"/>
      <c r="L8" s="474" t="s">
        <v>324</v>
      </c>
      <c r="M8" s="475"/>
      <c r="N8" s="475"/>
      <c r="O8" s="475"/>
      <c r="P8" s="475"/>
      <c r="Q8" s="475"/>
      <c r="R8" s="475"/>
      <c r="S8" s="476"/>
      <c r="T8" s="47"/>
      <c r="U8" s="48"/>
      <c r="V8" s="69" t="s">
        <v>325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18"/>
      <c r="B9" s="480"/>
      <c r="C9" s="482"/>
      <c r="D9" s="484"/>
      <c r="E9" s="417"/>
      <c r="F9" s="38" t="s">
        <v>232</v>
      </c>
      <c r="G9" s="38" t="s">
        <v>234</v>
      </c>
      <c r="H9" s="38" t="s">
        <v>326</v>
      </c>
      <c r="I9" s="38" t="s">
        <v>236</v>
      </c>
      <c r="J9" s="91" t="s">
        <v>327</v>
      </c>
      <c r="K9" s="38" t="s">
        <v>242</v>
      </c>
      <c r="L9" s="38" t="s">
        <v>328</v>
      </c>
      <c r="M9" s="88" t="s">
        <v>239</v>
      </c>
      <c r="N9" s="38" t="s">
        <v>329</v>
      </c>
      <c r="O9" s="38" t="s">
        <v>330</v>
      </c>
      <c r="P9" s="38" t="s">
        <v>331</v>
      </c>
      <c r="Q9" s="38" t="s">
        <v>332</v>
      </c>
      <c r="R9" s="91" t="s">
        <v>327</v>
      </c>
      <c r="S9" s="38" t="s">
        <v>333</v>
      </c>
      <c r="T9" s="41" t="s">
        <v>244</v>
      </c>
      <c r="U9" s="41" t="s">
        <v>246</v>
      </c>
      <c r="V9" s="42" t="s">
        <v>334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32">
        <f>'5- Identificación de Riesgos'!A10</f>
        <v>1</v>
      </c>
      <c r="B10" s="432" t="str">
        <f>'5- Identificación de Riesgos'!B10</f>
        <v xml:space="preserve">Incumplimiento de los requisitos legales del SG-SST </v>
      </c>
      <c r="C10" s="113" t="str">
        <f>'5- Identificación de Riesgos'!D10</f>
        <v>1. Desconocimiento de los requisitos legales para la implementación del SG-SST</v>
      </c>
      <c r="D10" s="110"/>
      <c r="E10" s="276" t="s">
        <v>335</v>
      </c>
      <c r="F10" s="279" t="s">
        <v>336</v>
      </c>
      <c r="G10" s="279" t="s">
        <v>336</v>
      </c>
      <c r="H10" s="279" t="s">
        <v>336</v>
      </c>
      <c r="I10" s="279" t="s">
        <v>336</v>
      </c>
      <c r="J10" s="107">
        <f>COUNTIF(F10:I10,"SI")/4</f>
        <v>1</v>
      </c>
      <c r="K10" s="471">
        <f>AVERAGE(J10:J12)</f>
        <v>1</v>
      </c>
      <c r="L10" s="103" t="str">
        <f>'5- Identificación de Riesgos'!I10</f>
        <v>Afectación Económica</v>
      </c>
      <c r="M10" s="156" t="s">
        <v>337</v>
      </c>
      <c r="N10" s="103" t="s">
        <v>336</v>
      </c>
      <c r="O10" s="103" t="s">
        <v>336</v>
      </c>
      <c r="P10" s="103" t="s">
        <v>336</v>
      </c>
      <c r="Q10" s="103" t="s">
        <v>336</v>
      </c>
      <c r="R10" s="108">
        <f>SUM(COUNTIF(N10,"SI")*25%,COUNTIF(O10,"SI")*40%,COUNTIF(P10,"SI")*25%,COUNTIF(Q10,"SI")*10%)</f>
        <v>1</v>
      </c>
      <c r="S10" s="473">
        <f>AVERAGE(R10:R12)</f>
        <v>0.56666666666666676</v>
      </c>
      <c r="T10" s="39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3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2" t="str">
        <f>CONCATENATE(VLOOKUP((LEFT(T10,LEN(T10)-4)&amp;LEFT(U10,LEN(U10)-4)),'9- Matriz de Calor '!$D$18:$E$42,2,0)," - ",RIGHT(T10,1)*RIGHT(U10,1))</f>
        <v>Moderado - 4</v>
      </c>
    </row>
    <row r="11" spans="1:278" ht="204" customHeight="1">
      <c r="A11" s="432"/>
      <c r="B11" s="432"/>
      <c r="C11" s="113" t="str">
        <f>'5- Identificación de Riesgos'!D11</f>
        <v>2. Insuficientes recursos técnicos, humanos y financieros para la implementación del SG-SST</v>
      </c>
      <c r="D11" s="110"/>
      <c r="E11" s="276" t="s">
        <v>338</v>
      </c>
      <c r="F11" s="279" t="s">
        <v>336</v>
      </c>
      <c r="G11" s="279" t="s">
        <v>336</v>
      </c>
      <c r="H11" s="279" t="s">
        <v>336</v>
      </c>
      <c r="I11" s="279" t="s">
        <v>336</v>
      </c>
      <c r="J11" s="107">
        <f t="shared" ref="J11:J16" si="0">COUNTIF(F11:I11,"SI")/4</f>
        <v>1</v>
      </c>
      <c r="K11" s="471"/>
      <c r="L11" s="103" t="str">
        <f>'5- Identificación de Riesgos'!I11</f>
        <v>Afectación de reputacion,imagén,  credibilidad, satisfacción de usuarios y PI</v>
      </c>
      <c r="M11" s="156" t="s">
        <v>339</v>
      </c>
      <c r="N11" s="103" t="s">
        <v>340</v>
      </c>
      <c r="O11" s="103" t="s">
        <v>340</v>
      </c>
      <c r="P11" s="103" t="s">
        <v>336</v>
      </c>
      <c r="Q11" s="103" t="s">
        <v>336</v>
      </c>
      <c r="R11" s="107">
        <f t="shared" ref="R11:R16" si="1">SUM(COUNTIF(N11,"SI")*25%,COUNTIF(O11,"SI")*40%,COUNTIF(P11,"SI")*25%,COUNTIF(Q11,"SI")*10%)</f>
        <v>0.35</v>
      </c>
      <c r="S11" s="471"/>
      <c r="T11" s="391"/>
      <c r="U11" s="432"/>
      <c r="V11" s="423"/>
    </row>
    <row r="12" spans="1:278" ht="166.9" customHeight="1">
      <c r="A12" s="432"/>
      <c r="B12" s="432"/>
      <c r="C12" s="113" t="str">
        <f>'5- Identificación de Riesgos'!D12</f>
        <v>3. Falta de competencia del personal contratado, rotación de los responsables de la ejecución del SG-SST del Nivel Central, Seccionales y Coordinaciones Administrativas</v>
      </c>
      <c r="D12" s="110"/>
      <c r="E12" s="276" t="s">
        <v>341</v>
      </c>
      <c r="F12" s="279" t="s">
        <v>336</v>
      </c>
      <c r="G12" s="279" t="s">
        <v>336</v>
      </c>
      <c r="H12" s="279" t="s">
        <v>336</v>
      </c>
      <c r="I12" s="279" t="s">
        <v>336</v>
      </c>
      <c r="J12" s="107">
        <f t="shared" si="0"/>
        <v>1</v>
      </c>
      <c r="K12" s="471"/>
      <c r="L12" s="103" t="str">
        <f>'5- Identificación de Riesgos'!I12</f>
        <v>Incumplimiento de las metas establecidas</v>
      </c>
      <c r="M12" s="156" t="s">
        <v>342</v>
      </c>
      <c r="N12" s="103" t="s">
        <v>340</v>
      </c>
      <c r="O12" s="103" t="s">
        <v>340</v>
      </c>
      <c r="P12" s="103" t="s">
        <v>336</v>
      </c>
      <c r="Q12" s="103" t="s">
        <v>336</v>
      </c>
      <c r="R12" s="107">
        <f t="shared" si="1"/>
        <v>0.35</v>
      </c>
      <c r="S12" s="471"/>
      <c r="T12" s="391"/>
      <c r="U12" s="432"/>
      <c r="V12" s="423"/>
    </row>
    <row r="13" spans="1:278" ht="192" customHeight="1">
      <c r="A13" s="432">
        <f>'5- Identificación de Riesgos'!A13</f>
        <v>2</v>
      </c>
      <c r="B13" s="432" t="str">
        <f>'5- Identificación de Riesgos'!B13</f>
        <v>Incumplimiento Plan Trabajo de SG-SST</v>
      </c>
      <c r="C13" s="113" t="str">
        <f>'5- Identificación de Riesgos'!D13</f>
        <v>1. Falta de recursos técnicos y financieros para la implementación del SG-SST.</v>
      </c>
      <c r="D13" s="110"/>
      <c r="E13" s="276" t="s">
        <v>338</v>
      </c>
      <c r="F13" s="279" t="s">
        <v>336</v>
      </c>
      <c r="G13" s="279" t="s">
        <v>336</v>
      </c>
      <c r="H13" s="279" t="s">
        <v>336</v>
      </c>
      <c r="I13" s="279" t="s">
        <v>336</v>
      </c>
      <c r="J13" s="107">
        <f t="shared" si="0"/>
        <v>1</v>
      </c>
      <c r="K13" s="471">
        <f>AVERAGE(J13:J16)</f>
        <v>1</v>
      </c>
      <c r="L13" s="103" t="str">
        <f>'5- Identificación de Riesgos'!I13</f>
        <v>Afectación Económica</v>
      </c>
      <c r="M13" s="156" t="s">
        <v>337</v>
      </c>
      <c r="N13" s="103" t="s">
        <v>336</v>
      </c>
      <c r="O13" s="103" t="s">
        <v>336</v>
      </c>
      <c r="P13" s="103" t="s">
        <v>336</v>
      </c>
      <c r="Q13" s="103" t="s">
        <v>336</v>
      </c>
      <c r="R13" s="106">
        <f t="shared" si="1"/>
        <v>1</v>
      </c>
      <c r="S13" s="472">
        <f>AVERAGE(R13:R16)</f>
        <v>0.58750000000000002</v>
      </c>
      <c r="T13" s="468"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69"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Menor - 2</v>
      </c>
      <c r="V13" s="470" t="str">
        <f>CONCATENATE(VLOOKUP((LEFT(T13,LEN(T13)-4)&amp;LEFT(U13,LEN(U13)-4)),'9- Matriz de Calor '!$D$18:$E$42,2,0)," - ",RIGHT(T13,1)*RIGHT(U13,1))</f>
        <v>Bajo - 2</v>
      </c>
    </row>
    <row r="14" spans="1:278" ht="182.25" customHeight="1">
      <c r="A14" s="432"/>
      <c r="B14" s="432"/>
      <c r="C14" s="113" t="str">
        <f>'5- Identificación de Riesgos'!D14</f>
        <v>2. Falta de seguimiento y control a la ejecución del plan anual SST.</v>
      </c>
      <c r="D14" s="110"/>
      <c r="E14" s="275" t="s">
        <v>343</v>
      </c>
      <c r="F14" s="279" t="s">
        <v>336</v>
      </c>
      <c r="G14" s="279" t="s">
        <v>336</v>
      </c>
      <c r="H14" s="279" t="s">
        <v>336</v>
      </c>
      <c r="I14" s="279" t="s">
        <v>336</v>
      </c>
      <c r="J14" s="107">
        <f t="shared" si="0"/>
        <v>1</v>
      </c>
      <c r="K14" s="471"/>
      <c r="L14" s="103" t="str">
        <f>'5- Identificación de Riesgos'!I14</f>
        <v>Afectación de reputacion,imagén,  credibilidad, satisfacción de usuarios y PI</v>
      </c>
      <c r="M14" s="156" t="s">
        <v>339</v>
      </c>
      <c r="N14" s="103" t="s">
        <v>340</v>
      </c>
      <c r="O14" s="103" t="s">
        <v>340</v>
      </c>
      <c r="P14" s="103" t="s">
        <v>336</v>
      </c>
      <c r="Q14" s="103" t="s">
        <v>336</v>
      </c>
      <c r="R14" s="107">
        <f t="shared" si="1"/>
        <v>0.35</v>
      </c>
      <c r="S14" s="471"/>
      <c r="T14" s="391"/>
      <c r="U14" s="432"/>
      <c r="V14" s="423"/>
    </row>
    <row r="15" spans="1:278" ht="159.6" customHeight="1">
      <c r="A15" s="432"/>
      <c r="B15" s="432"/>
      <c r="C15" s="113" t="str">
        <f>'5- Identificación de Riesgos'!D15</f>
        <v>3. Perfil inadecuado para el cargo o alta rotación de servidores judiciales con rol y responsabilidades del SG-SST.</v>
      </c>
      <c r="D15" s="110"/>
      <c r="E15" s="276" t="s">
        <v>341</v>
      </c>
      <c r="F15" s="279" t="s">
        <v>336</v>
      </c>
      <c r="G15" s="279" t="s">
        <v>336</v>
      </c>
      <c r="H15" s="279" t="s">
        <v>336</v>
      </c>
      <c r="I15" s="279" t="s">
        <v>336</v>
      </c>
      <c r="J15" s="107">
        <f t="shared" si="0"/>
        <v>1</v>
      </c>
      <c r="K15" s="471"/>
      <c r="L15" s="103" t="str">
        <f>'5- Identificación de Riesgos'!I15</f>
        <v>Incumplimiento de las metas establecidas</v>
      </c>
      <c r="M15" s="156" t="s">
        <v>342</v>
      </c>
      <c r="N15" s="103" t="s">
        <v>336</v>
      </c>
      <c r="O15" s="103" t="s">
        <v>336</v>
      </c>
      <c r="P15" s="103" t="s">
        <v>336</v>
      </c>
      <c r="Q15" s="103" t="s">
        <v>336</v>
      </c>
      <c r="R15" s="107">
        <f t="shared" si="1"/>
        <v>1</v>
      </c>
      <c r="S15" s="471"/>
      <c r="T15" s="391"/>
      <c r="U15" s="432"/>
      <c r="V15" s="423"/>
    </row>
    <row r="16" spans="1:278" ht="261" customHeight="1" thickBot="1">
      <c r="A16" s="432"/>
      <c r="B16" s="432"/>
      <c r="C16" s="113" t="str">
        <f>'5- Identificación de Riesgos'!D16</f>
        <v>4. Baja participación e interés de los grupos del apoyo del SG-SST.</v>
      </c>
      <c r="D16" s="110"/>
      <c r="E16" s="275" t="s">
        <v>344</v>
      </c>
      <c r="F16" s="279" t="s">
        <v>336</v>
      </c>
      <c r="G16" s="279" t="s">
        <v>336</v>
      </c>
      <c r="H16" s="279" t="s">
        <v>336</v>
      </c>
      <c r="I16" s="279" t="s">
        <v>336</v>
      </c>
      <c r="J16" s="107">
        <f t="shared" si="0"/>
        <v>1</v>
      </c>
      <c r="K16" s="471"/>
      <c r="L16" s="103">
        <f>'5- Identificación de Riesgos'!I16</f>
        <v>0</v>
      </c>
      <c r="M16" s="156"/>
      <c r="N16" s="103"/>
      <c r="O16" s="103"/>
      <c r="P16" s="103"/>
      <c r="Q16" s="103"/>
      <c r="R16" s="107">
        <f t="shared" si="1"/>
        <v>0</v>
      </c>
      <c r="S16" s="471"/>
      <c r="T16" s="391"/>
      <c r="U16" s="432"/>
      <c r="V16" s="423"/>
    </row>
    <row r="17" spans="1:22" ht="231" customHeight="1">
      <c r="A17" s="432">
        <f>'5- Identificación de Riesgos'!A17</f>
        <v>3</v>
      </c>
      <c r="B17" s="432" t="str">
        <f>'5- Identificación de Riesgos'!B17</f>
        <v xml:space="preserve">Aumento de Accidentes de trabajo y enfermedades laborales o salud pública </v>
      </c>
      <c r="C17" s="113" t="str">
        <f>'5- Identificación de Riesgos'!D17</f>
        <v xml:space="preserve">1.  Ocurrencia de accidentes  y enfermedades laborales por causa u ocasión del trabajo 
</v>
      </c>
      <c r="D17" s="110"/>
      <c r="E17" s="277" t="s">
        <v>345</v>
      </c>
      <c r="F17" s="279" t="s">
        <v>336</v>
      </c>
      <c r="G17" s="279" t="s">
        <v>336</v>
      </c>
      <c r="H17" s="279" t="s">
        <v>336</v>
      </c>
      <c r="I17" s="279" t="s">
        <v>336</v>
      </c>
      <c r="J17" s="107">
        <f t="shared" ref="J17:J29" si="2">COUNTIF(F17:I17,"SI")/4</f>
        <v>1</v>
      </c>
      <c r="K17" s="471">
        <f>AVERAGE(J17:J18)</f>
        <v>1</v>
      </c>
      <c r="L17" s="103" t="str">
        <f>'5- Identificación de Riesgos'!I17</f>
        <v>Afectación Económica</v>
      </c>
      <c r="M17" s="156" t="s">
        <v>346</v>
      </c>
      <c r="N17" s="103" t="s">
        <v>336</v>
      </c>
      <c r="O17" s="103" t="s">
        <v>336</v>
      </c>
      <c r="P17" s="103" t="s">
        <v>336</v>
      </c>
      <c r="Q17" s="103" t="s">
        <v>336</v>
      </c>
      <c r="R17" s="108">
        <f t="shared" ref="R17:R26" si="3">SUM(COUNTIF(N17,"SI")*25%,COUNTIF(O17,"SI")*40%,COUNTIF(P17,"SI")*25%,COUNTIF(Q17,"SI")*10%)</f>
        <v>1</v>
      </c>
      <c r="S17" s="473">
        <f>AVERAGE(R17:R18)</f>
        <v>0.67500000000000004</v>
      </c>
      <c r="T17" s="390"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31"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Moderado - 3</v>
      </c>
      <c r="V17" s="422" t="str">
        <f>CONCATENATE(VLOOKUP((LEFT(T17,LEN(T17)-4)&amp;LEFT(U17,LEN(U17)-4)),'9- Matriz de Calor '!$D$18:$E$42,2,0)," - ",RIGHT(T17,1)*RIGHT(U17,1))</f>
        <v>Moderado - 3</v>
      </c>
    </row>
    <row r="18" spans="1:22" ht="224.25" customHeight="1" thickBot="1">
      <c r="A18" s="432"/>
      <c r="B18" s="432"/>
      <c r="C18" s="113" t="str">
        <f>'5- Identificación de Riesgos'!D18</f>
        <v xml:space="preserve">2. Contagio de enfermedades en los espacios de trabajo </v>
      </c>
      <c r="D18" s="110"/>
      <c r="E18" s="275" t="s">
        <v>347</v>
      </c>
      <c r="F18" s="279" t="s">
        <v>336</v>
      </c>
      <c r="G18" s="279" t="s">
        <v>336</v>
      </c>
      <c r="H18" s="279" t="s">
        <v>336</v>
      </c>
      <c r="I18" s="279" t="s">
        <v>336</v>
      </c>
      <c r="J18" s="107">
        <f t="shared" si="2"/>
        <v>1</v>
      </c>
      <c r="K18" s="471"/>
      <c r="L18" s="103" t="str">
        <f>'5- Identificación de Riesgos'!I18</f>
        <v>Afectación de reputacion,imagén,  credibilidad, satisfacción de usuarios y PI</v>
      </c>
      <c r="M18" s="156" t="s">
        <v>339</v>
      </c>
      <c r="N18" s="103" t="s">
        <v>340</v>
      </c>
      <c r="O18" s="103" t="s">
        <v>340</v>
      </c>
      <c r="P18" s="103" t="s">
        <v>336</v>
      </c>
      <c r="Q18" s="103" t="s">
        <v>336</v>
      </c>
      <c r="R18" s="107">
        <f t="shared" si="3"/>
        <v>0.35</v>
      </c>
      <c r="S18" s="471"/>
      <c r="T18" s="391"/>
      <c r="U18" s="432"/>
      <c r="V18" s="423"/>
    </row>
    <row r="19" spans="1:22" ht="203.25" customHeight="1">
      <c r="A19" s="467">
        <f>'5- Identificación de Riesgos'!A19</f>
        <v>4</v>
      </c>
      <c r="B19" s="432" t="str">
        <f>'5- Identificación de Riesgos'!B19</f>
        <v>Recibir dádivas o beneficios a nombre propio o de terceros para  desviar recursos, no presentar o presentar reportes con información no veraz</v>
      </c>
      <c r="C19" s="113" t="str">
        <f>'5- Identificación de Riesgos'!D19</f>
        <v>1. Insuficientes programas de capacitación para la toma de conciencia debido al desconocimiento de la ley antisoborno (ISO 37001:2016), Plan Anticorrupción y  de los  valores y principios propios de la entidad</v>
      </c>
      <c r="D19" s="110"/>
      <c r="E19" s="275" t="s">
        <v>348</v>
      </c>
      <c r="F19" s="279" t="s">
        <v>340</v>
      </c>
      <c r="G19" s="279" t="s">
        <v>336</v>
      </c>
      <c r="H19" s="279" t="s">
        <v>336</v>
      </c>
      <c r="I19" s="279" t="s">
        <v>336</v>
      </c>
      <c r="J19" s="107">
        <f t="shared" si="2"/>
        <v>0.75</v>
      </c>
      <c r="K19" s="471">
        <f>AVERAGE(J19:J23)</f>
        <v>0.85</v>
      </c>
      <c r="L19" s="103" t="str">
        <f>'5- Identificación de Riesgos'!I19</f>
        <v>Afectación de reputacion,imagén,  credibilidad, satisfacción de usuarios y PI</v>
      </c>
      <c r="M19" s="156" t="s">
        <v>346</v>
      </c>
      <c r="N19" s="103" t="s">
        <v>336</v>
      </c>
      <c r="O19" s="103" t="s">
        <v>336</v>
      </c>
      <c r="P19" s="103" t="s">
        <v>336</v>
      </c>
      <c r="Q19" s="103" t="s">
        <v>336</v>
      </c>
      <c r="R19" s="108">
        <f t="shared" si="3"/>
        <v>1</v>
      </c>
      <c r="S19" s="473">
        <f>AVERAGE(R19:R23)</f>
        <v>0.27</v>
      </c>
      <c r="T19" s="390"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31"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Moderado - 3</v>
      </c>
      <c r="V19" s="422" t="str">
        <f>CONCATENATE(VLOOKUP((LEFT(T19,LEN(T19)-4)&amp;LEFT(U19,LEN(U19)-4)),'9- Matriz de Calor '!$D$18:$E$42,2,0)," - ",RIGHT(T19,1)*RIGHT(U19,1))</f>
        <v>Moderado - 3</v>
      </c>
    </row>
    <row r="20" spans="1:22" ht="153.6" customHeight="1">
      <c r="A20" s="467"/>
      <c r="B20" s="432"/>
      <c r="C20" s="113" t="str">
        <f>'5- Identificación de Riesgos'!D20</f>
        <v>2. Desconocimiento y no aplicación del Código de Ética y Buen Gobierno</v>
      </c>
      <c r="D20" s="110"/>
      <c r="E20" s="275" t="s">
        <v>349</v>
      </c>
      <c r="F20" s="279" t="s">
        <v>340</v>
      </c>
      <c r="G20" s="279" t="s">
        <v>336</v>
      </c>
      <c r="H20" s="279" t="s">
        <v>336</v>
      </c>
      <c r="I20" s="279" t="s">
        <v>336</v>
      </c>
      <c r="J20" s="107">
        <f t="shared" si="2"/>
        <v>0.75</v>
      </c>
      <c r="K20" s="471"/>
      <c r="L20" s="103" t="str">
        <f>'5- Identificación de Riesgos'!I20</f>
        <v>Afectación Económica</v>
      </c>
      <c r="M20" s="156" t="s">
        <v>350</v>
      </c>
      <c r="N20" s="103" t="s">
        <v>340</v>
      </c>
      <c r="O20" s="103" t="s">
        <v>340</v>
      </c>
      <c r="P20" s="103" t="s">
        <v>336</v>
      </c>
      <c r="Q20" s="103" t="s">
        <v>336</v>
      </c>
      <c r="R20" s="107">
        <f t="shared" si="3"/>
        <v>0.35</v>
      </c>
      <c r="S20" s="471"/>
      <c r="T20" s="391"/>
      <c r="U20" s="432"/>
      <c r="V20" s="423"/>
    </row>
    <row r="21" spans="1:22" ht="195.75" customHeight="1">
      <c r="A21" s="467"/>
      <c r="B21" s="432"/>
      <c r="C21" s="113" t="str">
        <f>'5- Identificación de Riesgos'!D21</f>
        <v>3. Carencia de compromiso  y transparencia de los servidores judiciales</v>
      </c>
      <c r="D21" s="110"/>
      <c r="E21" s="276" t="s">
        <v>338</v>
      </c>
      <c r="F21" s="279" t="s">
        <v>340</v>
      </c>
      <c r="G21" s="279" t="s">
        <v>336</v>
      </c>
      <c r="H21" s="279" t="s">
        <v>336</v>
      </c>
      <c r="I21" s="279" t="s">
        <v>336</v>
      </c>
      <c r="J21" s="107">
        <f t="shared" si="2"/>
        <v>0.75</v>
      </c>
      <c r="K21" s="471"/>
      <c r="L21" s="103">
        <f>'5- Identificación de Riesgos'!I21</f>
        <v>0</v>
      </c>
      <c r="M21" s="156"/>
      <c r="N21" s="103"/>
      <c r="O21" s="103"/>
      <c r="P21" s="103"/>
      <c r="Q21" s="103"/>
      <c r="R21" s="107">
        <f t="shared" si="3"/>
        <v>0</v>
      </c>
      <c r="S21" s="471"/>
      <c r="T21" s="391"/>
      <c r="U21" s="432"/>
      <c r="V21" s="423"/>
    </row>
    <row r="22" spans="1:22" ht="207" customHeight="1">
      <c r="A22" s="467"/>
      <c r="B22" s="432"/>
      <c r="C22" s="113" t="str">
        <f>'5- Identificación de Riesgos'!D22</f>
        <v>4. Deficiencia de  controles en el trámite  de los documentos</v>
      </c>
      <c r="D22" s="110"/>
      <c r="E22" s="275" t="s">
        <v>351</v>
      </c>
      <c r="F22" s="279" t="s">
        <v>336</v>
      </c>
      <c r="G22" s="279" t="s">
        <v>336</v>
      </c>
      <c r="H22" s="279" t="s">
        <v>336</v>
      </c>
      <c r="I22" s="279" t="s">
        <v>336</v>
      </c>
      <c r="J22" s="107">
        <f t="shared" si="2"/>
        <v>1</v>
      </c>
      <c r="K22" s="471"/>
      <c r="L22" s="103">
        <f>'5- Identificación de Riesgos'!I22</f>
        <v>0</v>
      </c>
      <c r="M22" s="156"/>
      <c r="N22" s="103"/>
      <c r="O22" s="103"/>
      <c r="P22" s="103"/>
      <c r="Q22" s="103"/>
      <c r="R22" s="107">
        <f t="shared" si="3"/>
        <v>0</v>
      </c>
      <c r="S22" s="471"/>
      <c r="T22" s="391"/>
      <c r="U22" s="432"/>
      <c r="V22" s="423"/>
    </row>
    <row r="23" spans="1:22" ht="190.5" customHeight="1" thickBot="1">
      <c r="A23" s="467"/>
      <c r="B23" s="432"/>
      <c r="C23" s="113" t="str">
        <f>'5- Identificación de Riesgos'!D23</f>
        <v xml:space="preserve">5. No aplicación adecuada de los procedimientos de control </v>
      </c>
      <c r="D23" s="110"/>
      <c r="E23" s="275" t="s">
        <v>351</v>
      </c>
      <c r="F23" s="279" t="s">
        <v>336</v>
      </c>
      <c r="G23" s="279" t="s">
        <v>336</v>
      </c>
      <c r="H23" s="279" t="s">
        <v>336</v>
      </c>
      <c r="I23" s="279" t="s">
        <v>336</v>
      </c>
      <c r="J23" s="107">
        <f t="shared" si="2"/>
        <v>1</v>
      </c>
      <c r="K23" s="471"/>
      <c r="L23" s="103">
        <f>'5- Identificación de Riesgos'!I23</f>
        <v>0</v>
      </c>
      <c r="M23" s="156"/>
      <c r="N23" s="103"/>
      <c r="O23" s="103"/>
      <c r="P23" s="103"/>
      <c r="Q23" s="103"/>
      <c r="R23" s="107">
        <f t="shared" si="3"/>
        <v>0</v>
      </c>
      <c r="S23" s="471"/>
      <c r="T23" s="391"/>
      <c r="U23" s="432"/>
      <c r="V23" s="423"/>
    </row>
    <row r="24" spans="1:22" ht="290.25" customHeight="1">
      <c r="A24" s="467">
        <f>'5- Identificación de Riesgos'!A24</f>
        <v>5</v>
      </c>
      <c r="B24" s="432" t="str">
        <f>'5- Identificación de Riesgos'!B24</f>
        <v>Ofrecer, prometer y entregar, aceptar o solicitar una ventaja indebida  para influir o direccionar  la formulación de   requisitos habilitantes y/o técnicos  para satisfacer un interés personal, de manera directa, indirecta o interpuesta por otras personas</v>
      </c>
      <c r="C24" s="113" t="str">
        <f>'5- Identificación de Riesgos'!D24</f>
        <v>1. Falta de ética de los servidores públicos (Debilidades en principios y valores)</v>
      </c>
      <c r="D24" s="110"/>
      <c r="E24" s="275" t="s">
        <v>352</v>
      </c>
      <c r="F24" s="279" t="s">
        <v>336</v>
      </c>
      <c r="G24" s="279" t="s">
        <v>336</v>
      </c>
      <c r="H24" s="279" t="s">
        <v>336</v>
      </c>
      <c r="I24" s="279" t="s">
        <v>336</v>
      </c>
      <c r="J24" s="107">
        <f t="shared" si="2"/>
        <v>1</v>
      </c>
      <c r="K24" s="471">
        <f>AVERAGE(J24:J26)</f>
        <v>1</v>
      </c>
      <c r="L24" s="103" t="str">
        <f>'5- Identificación de Riesgos'!I24</f>
        <v>Afectación Económica</v>
      </c>
      <c r="M24" s="156" t="s">
        <v>353</v>
      </c>
      <c r="N24" s="103" t="s">
        <v>336</v>
      </c>
      <c r="O24" s="103" t="s">
        <v>336</v>
      </c>
      <c r="P24" s="103" t="s">
        <v>336</v>
      </c>
      <c r="Q24" s="103" t="s">
        <v>336</v>
      </c>
      <c r="R24" s="108">
        <f t="shared" si="3"/>
        <v>1</v>
      </c>
      <c r="S24" s="473">
        <f>AVERAGE(R24:R26)</f>
        <v>0.45</v>
      </c>
      <c r="T24" s="390"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431"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Moderado - 3</v>
      </c>
      <c r="V24" s="422" t="str">
        <f>CONCATENATE(VLOOKUP((LEFT(T24,LEN(T24)-4)&amp;LEFT(U24,LEN(U24)-4)),'9- Matriz de Calor '!$D$18:$E$42,2,0)," - ",RIGHT(T24,1)*RIGHT(U24,1))</f>
        <v>Moderado - 3</v>
      </c>
    </row>
    <row r="25" spans="1:22" ht="306.75" customHeight="1">
      <c r="A25" s="467"/>
      <c r="B25" s="432"/>
      <c r="C25" s="113" t="str">
        <f>'5- Identificación de Riesgos'!D25</f>
        <v>2. Falta de ética de terceros interesados  (Debilidades principios y valores)</v>
      </c>
      <c r="D25" s="110"/>
      <c r="E25" s="278" t="s">
        <v>354</v>
      </c>
      <c r="F25" s="279" t="s">
        <v>336</v>
      </c>
      <c r="G25" s="279" t="s">
        <v>336</v>
      </c>
      <c r="H25" s="279" t="s">
        <v>336</v>
      </c>
      <c r="I25" s="279" t="s">
        <v>336</v>
      </c>
      <c r="J25" s="107">
        <f t="shared" si="2"/>
        <v>1</v>
      </c>
      <c r="K25" s="471"/>
      <c r="L25" s="103" t="str">
        <f>'5- Identificación de Riesgos'!I25</f>
        <v>Afectación de reputacion,imagén,  credibilidad, satisfacción de usuarios y PI</v>
      </c>
      <c r="M25" s="156" t="s">
        <v>350</v>
      </c>
      <c r="N25" s="103" t="s">
        <v>340</v>
      </c>
      <c r="O25" s="103" t="s">
        <v>340</v>
      </c>
      <c r="P25" s="103" t="s">
        <v>336</v>
      </c>
      <c r="Q25" s="103" t="s">
        <v>336</v>
      </c>
      <c r="R25" s="107">
        <f t="shared" si="3"/>
        <v>0.35</v>
      </c>
      <c r="S25" s="471"/>
      <c r="T25" s="391"/>
      <c r="U25" s="432"/>
      <c r="V25" s="423"/>
    </row>
    <row r="26" spans="1:22" ht="195" customHeight="1">
      <c r="A26" s="467"/>
      <c r="B26" s="432"/>
      <c r="C26" s="113" t="str">
        <f>'5- Identificación de Riesgos'!D26</f>
        <v>3. Debilidades en los controles de los procedimientos de estructuración de los procesos de contratación</v>
      </c>
      <c r="D26" s="110"/>
      <c r="E26" s="275" t="s">
        <v>355</v>
      </c>
      <c r="F26" s="279" t="s">
        <v>336</v>
      </c>
      <c r="G26" s="279" t="s">
        <v>336</v>
      </c>
      <c r="H26" s="279" t="s">
        <v>336</v>
      </c>
      <c r="I26" s="279" t="s">
        <v>336</v>
      </c>
      <c r="J26" s="107">
        <f t="shared" si="2"/>
        <v>1</v>
      </c>
      <c r="K26" s="471"/>
      <c r="L26" s="103">
        <f>'5- Identificación de Riesgos'!I26</f>
        <v>0</v>
      </c>
      <c r="M26" s="156"/>
      <c r="N26" s="103"/>
      <c r="O26" s="103"/>
      <c r="P26" s="103"/>
      <c r="Q26" s="103"/>
      <c r="R26" s="107">
        <f t="shared" si="3"/>
        <v>0</v>
      </c>
      <c r="S26" s="471"/>
      <c r="T26" s="391"/>
      <c r="U26" s="432"/>
      <c r="V26" s="423"/>
    </row>
    <row r="27" spans="1:22" ht="267.75">
      <c r="A27" s="467">
        <f>'5- Identificación de Riesgos'!A27</f>
        <v>6</v>
      </c>
      <c r="B27" s="432" t="str">
        <f>'5- Identificación de Riesgos'!B27</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27" s="113" t="str">
        <f>'5- Identificación de Riesgos'!D27</f>
        <v>1. Falta de ética de los servidores judiciales (Debilidades en principios y valores)</v>
      </c>
      <c r="D27" s="109"/>
      <c r="E27" s="280" t="s">
        <v>356</v>
      </c>
      <c r="F27" s="279" t="s">
        <v>336</v>
      </c>
      <c r="G27" s="279" t="s">
        <v>336</v>
      </c>
      <c r="H27" s="279" t="s">
        <v>336</v>
      </c>
      <c r="I27" s="279" t="s">
        <v>336</v>
      </c>
      <c r="J27" s="107">
        <f t="shared" si="2"/>
        <v>1</v>
      </c>
      <c r="K27" s="471">
        <f>AVERAGE(J27:J29)</f>
        <v>1</v>
      </c>
      <c r="L27" s="103" t="str">
        <f>'5- Identificación de Riesgos'!I27</f>
        <v>Afectación Económica</v>
      </c>
      <c r="M27" s="156" t="s">
        <v>337</v>
      </c>
      <c r="N27" s="103" t="s">
        <v>336</v>
      </c>
      <c r="O27" s="103" t="s">
        <v>336</v>
      </c>
      <c r="P27" s="103" t="s">
        <v>336</v>
      </c>
      <c r="Q27" s="103" t="s">
        <v>336</v>
      </c>
      <c r="R27" s="106">
        <f t="shared" ref="R27:R29" si="4">SUM(COUNTIF(N27,"SI")*25%,COUNTIF(O27,"SI")*40%,COUNTIF(P27,"SI")*25%,COUNTIF(Q27,"SI")*10%)</f>
        <v>1</v>
      </c>
      <c r="S27" s="472">
        <f>AVERAGE(R27:R29)</f>
        <v>0.45</v>
      </c>
      <c r="T27" s="468"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469"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Moderado - 3</v>
      </c>
      <c r="V27" s="470" t="str">
        <f>CONCATENATE(VLOOKUP((LEFT(T27,LEN(T27)-4)&amp;LEFT(U27,LEN(U27)-4)),'9- Matriz de Calor '!$D$18:$E$42,2,0)," - ",RIGHT(T27,1)*RIGHT(U27,1))</f>
        <v>Moderado - 3</v>
      </c>
    </row>
    <row r="28" spans="1:22" ht="267.75">
      <c r="A28" s="467"/>
      <c r="B28" s="432"/>
      <c r="C28" s="113" t="str">
        <f>'5- Identificación de Riesgos'!D28</f>
        <v>2. Falta de ética de terceros interesados  (Debilidades principios y valores)</v>
      </c>
      <c r="D28" s="109"/>
      <c r="E28" s="280" t="s">
        <v>357</v>
      </c>
      <c r="F28" s="279" t="s">
        <v>336</v>
      </c>
      <c r="G28" s="279" t="s">
        <v>336</v>
      </c>
      <c r="H28" s="279" t="s">
        <v>336</v>
      </c>
      <c r="I28" s="279" t="s">
        <v>336</v>
      </c>
      <c r="J28" s="107">
        <f t="shared" si="2"/>
        <v>1</v>
      </c>
      <c r="K28" s="471"/>
      <c r="L28" s="103" t="str">
        <f>'5- Identificación de Riesgos'!I28</f>
        <v>Afectación de reputacion,imagén,  credibilidad, satisfacción de usuarios y PI</v>
      </c>
      <c r="M28" s="156" t="s">
        <v>350</v>
      </c>
      <c r="N28" s="103" t="s">
        <v>340</v>
      </c>
      <c r="O28" s="103" t="s">
        <v>340</v>
      </c>
      <c r="P28" s="103" t="s">
        <v>336</v>
      </c>
      <c r="Q28" s="103" t="s">
        <v>336</v>
      </c>
      <c r="R28" s="107">
        <f t="shared" si="4"/>
        <v>0.35</v>
      </c>
      <c r="S28" s="471"/>
      <c r="T28" s="391"/>
      <c r="U28" s="432"/>
      <c r="V28" s="423"/>
    </row>
    <row r="29" spans="1:22" ht="237.75" customHeight="1">
      <c r="A29" s="467"/>
      <c r="B29" s="432"/>
      <c r="C29" s="113" t="str">
        <f>'5- Identificación de Riesgos'!D29</f>
        <v>3. Debilidades en los controles de los procedimientos de reporte de incidentes y accidentes de trabajo y de Investigación de incidentes y accidentes de trabajo</v>
      </c>
      <c r="D29" s="109"/>
      <c r="E29" s="277" t="s">
        <v>345</v>
      </c>
      <c r="F29" s="279" t="s">
        <v>336</v>
      </c>
      <c r="G29" s="279" t="s">
        <v>336</v>
      </c>
      <c r="H29" s="279" t="s">
        <v>336</v>
      </c>
      <c r="I29" s="279" t="s">
        <v>336</v>
      </c>
      <c r="J29" s="107">
        <f t="shared" si="2"/>
        <v>1</v>
      </c>
      <c r="K29" s="471"/>
      <c r="L29" s="103"/>
      <c r="M29" s="156"/>
      <c r="N29" s="103"/>
      <c r="O29" s="103"/>
      <c r="P29" s="103"/>
      <c r="Q29" s="103"/>
      <c r="R29" s="107">
        <f t="shared" si="4"/>
        <v>0</v>
      </c>
      <c r="S29" s="471"/>
      <c r="T29" s="391"/>
      <c r="U29" s="432"/>
      <c r="V29" s="423"/>
    </row>
  </sheetData>
  <mergeCells count="60">
    <mergeCell ref="A6:C6"/>
    <mergeCell ref="T7:V7"/>
    <mergeCell ref="D7:R7"/>
    <mergeCell ref="A1:C2"/>
    <mergeCell ref="A4:C4"/>
    <mergeCell ref="A5:C5"/>
    <mergeCell ref="E1:V3"/>
    <mergeCell ref="D4:V4"/>
    <mergeCell ref="D5:V5"/>
    <mergeCell ref="F8:K8"/>
    <mergeCell ref="L8:S8"/>
    <mergeCell ref="D6:V6"/>
    <mergeCell ref="A10:A12"/>
    <mergeCell ref="A8:A9"/>
    <mergeCell ref="B8:B9"/>
    <mergeCell ref="C8:C9"/>
    <mergeCell ref="D8:D9"/>
    <mergeCell ref="E8:E9"/>
    <mergeCell ref="B10:B12"/>
    <mergeCell ref="S10:S12"/>
    <mergeCell ref="T10:T12"/>
    <mergeCell ref="U10:U12"/>
    <mergeCell ref="V10:V12"/>
    <mergeCell ref="K10:K12"/>
    <mergeCell ref="A7:C7"/>
    <mergeCell ref="A13:A16"/>
    <mergeCell ref="T17:T18"/>
    <mergeCell ref="U17:U18"/>
    <mergeCell ref="V17:V18"/>
    <mergeCell ref="A17:A18"/>
    <mergeCell ref="B17:B18"/>
    <mergeCell ref="K17:K18"/>
    <mergeCell ref="S17:S18"/>
    <mergeCell ref="B13:B16"/>
    <mergeCell ref="K13:K16"/>
    <mergeCell ref="V13:V16"/>
    <mergeCell ref="T13:T16"/>
    <mergeCell ref="U13:U16"/>
    <mergeCell ref="S13:S16"/>
    <mergeCell ref="T19:T23"/>
    <mergeCell ref="U19:U23"/>
    <mergeCell ref="V19:V23"/>
    <mergeCell ref="A19:A23"/>
    <mergeCell ref="B19:B23"/>
    <mergeCell ref="K19:K23"/>
    <mergeCell ref="S19:S23"/>
    <mergeCell ref="A24:A26"/>
    <mergeCell ref="T27:T29"/>
    <mergeCell ref="U27:U29"/>
    <mergeCell ref="V27:V29"/>
    <mergeCell ref="B27:B29"/>
    <mergeCell ref="A27:A29"/>
    <mergeCell ref="K27:K29"/>
    <mergeCell ref="S27:S29"/>
    <mergeCell ref="T24:T26"/>
    <mergeCell ref="U24:U26"/>
    <mergeCell ref="V24:V26"/>
    <mergeCell ref="B24:B26"/>
    <mergeCell ref="K24:K26"/>
    <mergeCell ref="S24:S26"/>
  </mergeCells>
  <conditionalFormatting sqref="T10 T13">
    <cfRule type="containsText" dxfId="377" priority="484" operator="containsText" text="Alta">
      <formula>NOT(ISERROR(SEARCH("Alta",T10)))</formula>
    </cfRule>
    <cfRule type="containsText" dxfId="376" priority="483" operator="containsText" text="Muy bajo">
      <formula>NOT(ISERROR(SEARCH("Muy bajo",T10)))</formula>
    </cfRule>
    <cfRule type="containsText" dxfId="375" priority="482" operator="containsText" text="Muy Baja'Tabla probabilidad'!">
      <formula>NOT(ISERROR(SEARCH("Muy Baja'Tabla probabilidad'!",T10)))</formula>
    </cfRule>
    <cfRule type="containsText" dxfId="374" priority="481" operator="containsText" text="Muy Baja">
      <formula>NOT(ISERROR(SEARCH("Muy Baja",T10)))</formula>
    </cfRule>
    <cfRule type="containsText" dxfId="373" priority="480" operator="containsText" text="Muy Baja">
      <formula>NOT(ISERROR(SEARCH("Muy Baja",T10)))</formula>
    </cfRule>
    <cfRule type="containsText" dxfId="372" priority="479" operator="containsText" text="Muy Baja">
      <formula>NOT(ISERROR(SEARCH("Muy Baja",T10)))</formula>
    </cfRule>
    <cfRule type="containsText" dxfId="371" priority="478" operator="containsText" text="Baja">
      <formula>NOT(ISERROR(SEARCH("Baja",T10)))</formula>
    </cfRule>
    <cfRule type="containsText" dxfId="370" priority="477" operator="containsText" text="Muy Baja">
      <formula>NOT(ISERROR(SEARCH("Muy Baja",T10)))</formula>
    </cfRule>
    <cfRule type="containsText" dxfId="369" priority="476" operator="containsText" text="Media">
      <formula>NOT(ISERROR(SEARCH("Media",T10)))</formula>
    </cfRule>
    <cfRule type="containsText" dxfId="368" priority="475" operator="containsText" text="Media">
      <formula>NOT(ISERROR(SEARCH("Media",T10)))</formula>
    </cfRule>
    <cfRule type="containsText" dxfId="367" priority="474" operator="containsText" text="Media">
      <formula>NOT(ISERROR(SEARCH("Media",T10)))</formula>
    </cfRule>
    <cfRule type="containsText" dxfId="366" priority="473" operator="containsText" text="Alta">
      <formula>NOT(ISERROR(SEARCH("Alta",T10)))</formula>
    </cfRule>
    <cfRule type="containsText" dxfId="365" priority="471" operator="containsText" text="Muy Alta">
      <formula>NOT(ISERROR(SEARCH("Muy Alta",T10)))</formula>
    </cfRule>
    <cfRule type="containsText" dxfId="364" priority="469" operator="containsText" text="Muy Baja">
      <formula>NOT(ISERROR(SEARCH("Muy Baja",T10)))</formula>
    </cfRule>
    <cfRule type="cellIs" dxfId="363" priority="491" operator="between">
      <formula>0</formula>
      <formula>2</formula>
    </cfRule>
    <cfRule type="containsText" dxfId="362" priority="470" operator="containsText" text="Baja">
      <formula>NOT(ISERROR(SEARCH("Baja",T10)))</formula>
    </cfRule>
    <cfRule type="containsText" dxfId="361" priority="485" operator="containsText" text="Media">
      <formula>NOT(ISERROR(SEARCH("Media",T10)))</formula>
    </cfRule>
    <cfRule type="containsText" dxfId="360" priority="486" operator="containsText" text="Baja">
      <formula>NOT(ISERROR(SEARCH("Baja",T10)))</formula>
    </cfRule>
    <cfRule type="containsText" dxfId="359" priority="487" operator="containsText" text="Muy baja">
      <formula>NOT(ISERROR(SEARCH("Muy baja",T10)))</formula>
    </cfRule>
    <cfRule type="cellIs" dxfId="358" priority="490" operator="between">
      <formula>1</formula>
      <formula>2</formula>
    </cfRule>
  </conditionalFormatting>
  <conditionalFormatting sqref="T17">
    <cfRule type="containsText" dxfId="357" priority="420" operator="containsText" text="Media">
      <formula>NOT(ISERROR(SEARCH("Media",T17)))</formula>
    </cfRule>
    <cfRule type="containsText" dxfId="356" priority="419" operator="containsText" text="Alta">
      <formula>NOT(ISERROR(SEARCH("Alta",T17)))</formula>
    </cfRule>
    <cfRule type="containsText" dxfId="355" priority="417" operator="containsText" text="Muy Baja'Tabla probabilidad'!">
      <formula>NOT(ISERROR(SEARCH("Muy Baja'Tabla probabilidad'!",T17)))</formula>
    </cfRule>
    <cfRule type="containsText" dxfId="354" priority="416" operator="containsText" text="Muy Baja">
      <formula>NOT(ISERROR(SEARCH("Muy Baja",T17)))</formula>
    </cfRule>
    <cfRule type="containsText" dxfId="353" priority="415" operator="containsText" text="Muy Baja">
      <formula>NOT(ISERROR(SEARCH("Muy Baja",T17)))</formula>
    </cfRule>
    <cfRule type="containsText" dxfId="352" priority="414" operator="containsText" text="Muy Baja">
      <formula>NOT(ISERROR(SEARCH("Muy Baja",T17)))</formula>
    </cfRule>
    <cfRule type="containsText" dxfId="351" priority="413" operator="containsText" text="Baja">
      <formula>NOT(ISERROR(SEARCH("Baja",T17)))</formula>
    </cfRule>
    <cfRule type="containsText" dxfId="350" priority="412" operator="containsText" text="Muy Baja">
      <formula>NOT(ISERROR(SEARCH("Muy Baja",T17)))</formula>
    </cfRule>
    <cfRule type="containsText" dxfId="349" priority="411" operator="containsText" text="Media">
      <formula>NOT(ISERROR(SEARCH("Media",T17)))</formula>
    </cfRule>
    <cfRule type="containsText" dxfId="348" priority="410" operator="containsText" text="Media">
      <formula>NOT(ISERROR(SEARCH("Media",T17)))</formula>
    </cfRule>
    <cfRule type="containsText" dxfId="347" priority="409" operator="containsText" text="Media">
      <formula>NOT(ISERROR(SEARCH("Media",T17)))</formula>
    </cfRule>
    <cfRule type="containsText" dxfId="346" priority="408" operator="containsText" text="Alta">
      <formula>NOT(ISERROR(SEARCH("Alta",T17)))</formula>
    </cfRule>
    <cfRule type="containsText" dxfId="345" priority="406" operator="containsText" text="Muy Alta">
      <formula>NOT(ISERROR(SEARCH("Muy Alta",T17)))</formula>
    </cfRule>
    <cfRule type="containsText" dxfId="344" priority="405" operator="containsText" text="Baja">
      <formula>NOT(ISERROR(SEARCH("Baja",T17)))</formula>
    </cfRule>
    <cfRule type="containsText" dxfId="343" priority="404" operator="containsText" text="Muy Baja">
      <formula>NOT(ISERROR(SEARCH("Muy Baja",T17)))</formula>
    </cfRule>
    <cfRule type="containsText" dxfId="342" priority="418" operator="containsText" text="Muy bajo">
      <formula>NOT(ISERROR(SEARCH("Muy bajo",T17)))</formula>
    </cfRule>
    <cfRule type="cellIs" dxfId="341" priority="426" operator="between">
      <formula>0</formula>
      <formula>2</formula>
    </cfRule>
    <cfRule type="cellIs" dxfId="340" priority="425" operator="between">
      <formula>1</formula>
      <formula>2</formula>
    </cfRule>
    <cfRule type="containsText" dxfId="339" priority="422" operator="containsText" text="Muy baja">
      <formula>NOT(ISERROR(SEARCH("Muy baja",T17)))</formula>
    </cfRule>
    <cfRule type="containsText" dxfId="338" priority="421" operator="containsText" text="Baja">
      <formula>NOT(ISERROR(SEARCH("Baja",T17)))</formula>
    </cfRule>
  </conditionalFormatting>
  <conditionalFormatting sqref="T19">
    <cfRule type="containsText" dxfId="337" priority="375" operator="containsText" text="Alta">
      <formula>NOT(ISERROR(SEARCH("Alta",T19)))</formula>
    </cfRule>
    <cfRule type="containsText" dxfId="336" priority="376" operator="containsText" text="Media">
      <formula>NOT(ISERROR(SEARCH("Media",T19)))</formula>
    </cfRule>
    <cfRule type="containsText" dxfId="335" priority="377" operator="containsText" text="Media">
      <formula>NOT(ISERROR(SEARCH("Media",T19)))</formula>
    </cfRule>
    <cfRule type="containsText" dxfId="334" priority="388" operator="containsText" text="Baja">
      <formula>NOT(ISERROR(SEARCH("Baja",T19)))</formula>
    </cfRule>
    <cfRule type="containsText" dxfId="333" priority="387" operator="containsText" text="Media">
      <formula>NOT(ISERROR(SEARCH("Media",T19)))</formula>
    </cfRule>
    <cfRule type="cellIs" dxfId="332" priority="393" operator="between">
      <formula>0</formula>
      <formula>2</formula>
    </cfRule>
    <cfRule type="containsText" dxfId="331" priority="385" operator="containsText" text="Muy bajo">
      <formula>NOT(ISERROR(SEARCH("Muy bajo",T19)))</formula>
    </cfRule>
    <cfRule type="containsText" dxfId="330" priority="384" operator="containsText" text="Muy Baja'Tabla probabilidad'!">
      <formula>NOT(ISERROR(SEARCH("Muy Baja'Tabla probabilidad'!",T19)))</formula>
    </cfRule>
    <cfRule type="containsText" dxfId="329" priority="383" operator="containsText" text="Muy Baja">
      <formula>NOT(ISERROR(SEARCH("Muy Baja",T19)))</formula>
    </cfRule>
    <cfRule type="containsText" dxfId="328" priority="382" operator="containsText" text="Muy Baja">
      <formula>NOT(ISERROR(SEARCH("Muy Baja",T19)))</formula>
    </cfRule>
    <cfRule type="containsText" dxfId="327" priority="381" operator="containsText" text="Muy Baja">
      <formula>NOT(ISERROR(SEARCH("Muy Baja",T19)))</formula>
    </cfRule>
    <cfRule type="containsText" dxfId="326" priority="380" operator="containsText" text="Baja">
      <formula>NOT(ISERROR(SEARCH("Baja",T19)))</formula>
    </cfRule>
    <cfRule type="containsText" dxfId="325" priority="379" operator="containsText" text="Muy Baja">
      <formula>NOT(ISERROR(SEARCH("Muy Baja",T19)))</formula>
    </cfRule>
    <cfRule type="containsText" dxfId="324" priority="386" operator="containsText" text="Alta">
      <formula>NOT(ISERROR(SEARCH("Alta",T19)))</formula>
    </cfRule>
    <cfRule type="containsText" dxfId="323" priority="372" operator="containsText" text="Baja">
      <formula>NOT(ISERROR(SEARCH("Baja",T19)))</formula>
    </cfRule>
    <cfRule type="cellIs" dxfId="322" priority="392" operator="between">
      <formula>1</formula>
      <formula>2</formula>
    </cfRule>
    <cfRule type="containsText" dxfId="321" priority="389" operator="containsText" text="Muy baja">
      <formula>NOT(ISERROR(SEARCH("Muy baja",T19)))</formula>
    </cfRule>
    <cfRule type="containsText" dxfId="320" priority="373" operator="containsText" text="Muy Alta">
      <formula>NOT(ISERROR(SEARCH("Muy Alta",T19)))</formula>
    </cfRule>
    <cfRule type="containsText" dxfId="319" priority="378" operator="containsText" text="Media">
      <formula>NOT(ISERROR(SEARCH("Media",T19)))</formula>
    </cfRule>
    <cfRule type="containsText" dxfId="318" priority="371" operator="containsText" text="Muy Baja">
      <formula>NOT(ISERROR(SEARCH("Muy Baja",T19)))</formula>
    </cfRule>
  </conditionalFormatting>
  <conditionalFormatting sqref="T24">
    <cfRule type="containsText" dxfId="317" priority="280" operator="containsText" text="Muy Baja">
      <formula>NOT(ISERROR(SEARCH("Muy Baja",T24)))</formula>
    </cfRule>
    <cfRule type="containsText" dxfId="316" priority="281" operator="containsText" text="Baja">
      <formula>NOT(ISERROR(SEARCH("Baja",T24)))</formula>
    </cfRule>
    <cfRule type="containsText" dxfId="315" priority="282" operator="containsText" text="Muy Baja">
      <formula>NOT(ISERROR(SEARCH("Muy Baja",T24)))</formula>
    </cfRule>
    <cfRule type="containsText" dxfId="314" priority="283" operator="containsText" text="Muy Baja">
      <formula>NOT(ISERROR(SEARCH("Muy Baja",T24)))</formula>
    </cfRule>
    <cfRule type="containsText" dxfId="313" priority="284" operator="containsText" text="Muy Baja">
      <formula>NOT(ISERROR(SEARCH("Muy Baja",T24)))</formula>
    </cfRule>
    <cfRule type="containsText" dxfId="312" priority="285" operator="containsText" text="Muy Baja'Tabla probabilidad'!">
      <formula>NOT(ISERROR(SEARCH("Muy Baja'Tabla probabilidad'!",T24)))</formula>
    </cfRule>
    <cfRule type="containsText" dxfId="311" priority="286" operator="containsText" text="Muy bajo">
      <formula>NOT(ISERROR(SEARCH("Muy bajo",T24)))</formula>
    </cfRule>
    <cfRule type="containsText" dxfId="310" priority="287" operator="containsText" text="Alta">
      <formula>NOT(ISERROR(SEARCH("Alta",T24)))</formula>
    </cfRule>
    <cfRule type="containsText" dxfId="309" priority="288" operator="containsText" text="Media">
      <formula>NOT(ISERROR(SEARCH("Media",T24)))</formula>
    </cfRule>
    <cfRule type="containsText" dxfId="308" priority="289" operator="containsText" text="Baja">
      <formula>NOT(ISERROR(SEARCH("Baja",T24)))</formula>
    </cfRule>
    <cfRule type="containsText" dxfId="307" priority="290" operator="containsText" text="Muy baja">
      <formula>NOT(ISERROR(SEARCH("Muy baja",T24)))</formula>
    </cfRule>
    <cfRule type="cellIs" dxfId="306" priority="293" operator="between">
      <formula>1</formula>
      <formula>2</formula>
    </cfRule>
    <cfRule type="cellIs" dxfId="305" priority="294" operator="between">
      <formula>0</formula>
      <formula>2</formula>
    </cfRule>
    <cfRule type="containsText" dxfId="304" priority="272" operator="containsText" text="Muy Baja">
      <formula>NOT(ISERROR(SEARCH("Muy Baja",T24)))</formula>
    </cfRule>
    <cfRule type="containsText" dxfId="303" priority="273" operator="containsText" text="Baja">
      <formula>NOT(ISERROR(SEARCH("Baja",T24)))</formula>
    </cfRule>
    <cfRule type="containsText" dxfId="302" priority="274" operator="containsText" text="Muy Alta">
      <formula>NOT(ISERROR(SEARCH("Muy Alta",T24)))</formula>
    </cfRule>
    <cfRule type="containsText" dxfId="301" priority="276" operator="containsText" text="Alta">
      <formula>NOT(ISERROR(SEARCH("Alta",T24)))</formula>
    </cfRule>
    <cfRule type="containsText" dxfId="300" priority="277" operator="containsText" text="Media">
      <formula>NOT(ISERROR(SEARCH("Media",T24)))</formula>
    </cfRule>
    <cfRule type="containsText" dxfId="299" priority="278" operator="containsText" text="Media">
      <formula>NOT(ISERROR(SEARCH("Media",T24)))</formula>
    </cfRule>
    <cfRule type="containsText" dxfId="298" priority="279" operator="containsText" text="Media">
      <formula>NOT(ISERROR(SEARCH("Media",T24)))</formula>
    </cfRule>
  </conditionalFormatting>
  <conditionalFormatting sqref="T27">
    <cfRule type="containsText" dxfId="297" priority="118" operator="containsText" text="Muy Baja">
      <formula>NOT(ISERROR(SEARCH("Muy Baja",T27)))</formula>
    </cfRule>
    <cfRule type="containsText" dxfId="296" priority="120" operator="containsText" text="Muy Baja'Tabla probabilidad'!">
      <formula>NOT(ISERROR(SEARCH("Muy Baja'Tabla probabilidad'!",T27)))</formula>
    </cfRule>
    <cfRule type="containsText" dxfId="295" priority="124" operator="containsText" text="Baja">
      <formula>NOT(ISERROR(SEARCH("Baja",T27)))</formula>
    </cfRule>
    <cfRule type="containsText" dxfId="294" priority="119" operator="containsText" text="Muy Baja">
      <formula>NOT(ISERROR(SEARCH("Muy Baja",T27)))</formula>
    </cfRule>
    <cfRule type="containsText" dxfId="293" priority="115" operator="containsText" text="Muy Baja">
      <formula>NOT(ISERROR(SEARCH("Muy Baja",T27)))</formula>
    </cfRule>
    <cfRule type="containsText" dxfId="292" priority="117" operator="containsText" text="Muy Baja">
      <formula>NOT(ISERROR(SEARCH("Muy Baja",T27)))</formula>
    </cfRule>
    <cfRule type="containsText" dxfId="291" priority="116" operator="containsText" text="Baja">
      <formula>NOT(ISERROR(SEARCH("Baja",T27)))</formula>
    </cfRule>
    <cfRule type="containsText" dxfId="290" priority="121" operator="containsText" text="Muy bajo">
      <formula>NOT(ISERROR(SEARCH("Muy bajo",T27)))</formula>
    </cfRule>
    <cfRule type="containsText" dxfId="289" priority="122" operator="containsText" text="Alta">
      <formula>NOT(ISERROR(SEARCH("Alta",T27)))</formula>
    </cfRule>
    <cfRule type="containsText" dxfId="288" priority="123" operator="containsText" text="Media">
      <formula>NOT(ISERROR(SEARCH("Media",T27)))</formula>
    </cfRule>
    <cfRule type="containsText" dxfId="287" priority="112" operator="containsText" text="Media">
      <formula>NOT(ISERROR(SEARCH("Media",T27)))</formula>
    </cfRule>
    <cfRule type="containsText" dxfId="286" priority="113" operator="containsText" text="Media">
      <formula>NOT(ISERROR(SEARCH("Media",T27)))</formula>
    </cfRule>
    <cfRule type="containsText" dxfId="285" priority="114" operator="containsText" text="Media">
      <formula>NOT(ISERROR(SEARCH("Media",T27)))</formula>
    </cfRule>
    <cfRule type="cellIs" dxfId="284" priority="129" operator="between">
      <formula>0</formula>
      <formula>2</formula>
    </cfRule>
    <cfRule type="cellIs" dxfId="283" priority="128" operator="between">
      <formula>1</formula>
      <formula>2</formula>
    </cfRule>
    <cfRule type="containsText" dxfId="282" priority="125" operator="containsText" text="Muy baja">
      <formula>NOT(ISERROR(SEARCH("Muy baja",T27)))</formula>
    </cfRule>
    <cfRule type="containsText" dxfId="281" priority="111" operator="containsText" text="Alta">
      <formula>NOT(ISERROR(SEARCH("Alta",T27)))</formula>
    </cfRule>
    <cfRule type="containsText" dxfId="280" priority="109" operator="containsText" text="Muy Alta">
      <formula>NOT(ISERROR(SEARCH("Muy Alta",T27)))</formula>
    </cfRule>
    <cfRule type="containsText" dxfId="279" priority="108" operator="containsText" text="Baja">
      <formula>NOT(ISERROR(SEARCH("Baja",T27)))</formula>
    </cfRule>
    <cfRule type="containsText" dxfId="278" priority="107" operator="containsText" text="Muy Baja">
      <formula>NOT(ISERROR(SEARCH("Muy Baja",T27)))</formula>
    </cfRule>
  </conditionalFormatting>
  <conditionalFormatting sqref="U10 U13">
    <cfRule type="containsText" dxfId="277" priority="463" operator="containsText" text="Catastrófico">
      <formula>NOT(ISERROR(SEARCH("Catastrófico",U10)))</formula>
    </cfRule>
    <cfRule type="containsText" dxfId="276" priority="467" operator="containsText" text="Menor">
      <formula>NOT(ISERROR(SEARCH("Menor",U10)))</formula>
    </cfRule>
    <cfRule type="containsText" dxfId="275" priority="466" operator="containsText" text="Moderado">
      <formula>NOT(ISERROR(SEARCH("Moderado",U10)))</formula>
    </cfRule>
    <cfRule type="containsText" dxfId="274" priority="465" operator="containsText" text="Alta">
      <formula>NOT(ISERROR(SEARCH("Alta",U10)))</formula>
    </cfRule>
    <cfRule type="containsText" dxfId="273" priority="464" operator="containsText" text="Mayor">
      <formula>NOT(ISERROR(SEARCH("Mayor",U10)))</formula>
    </cfRule>
    <cfRule type="containsText" dxfId="272" priority="468" operator="containsText" text="Leve">
      <formula>NOT(ISERROR(SEARCH("Leve",U10)))</formula>
    </cfRule>
  </conditionalFormatting>
  <conditionalFormatting sqref="U17">
    <cfRule type="containsText" dxfId="271" priority="398" operator="containsText" text="Catastrófico">
      <formula>NOT(ISERROR(SEARCH("Catastrófico",U17)))</formula>
    </cfRule>
    <cfRule type="containsText" dxfId="270" priority="399" operator="containsText" text="Mayor">
      <formula>NOT(ISERROR(SEARCH("Mayor",U17)))</formula>
    </cfRule>
    <cfRule type="containsText" dxfId="269" priority="401" operator="containsText" text="Moderado">
      <formula>NOT(ISERROR(SEARCH("Moderado",U17)))</formula>
    </cfRule>
    <cfRule type="containsText" dxfId="268" priority="402" operator="containsText" text="Menor">
      <formula>NOT(ISERROR(SEARCH("Menor",U17)))</formula>
    </cfRule>
    <cfRule type="containsText" dxfId="267" priority="400" operator="containsText" text="Alta">
      <formula>NOT(ISERROR(SEARCH("Alta",U17)))</formula>
    </cfRule>
    <cfRule type="containsText" dxfId="266" priority="403" operator="containsText" text="Leve">
      <formula>NOT(ISERROR(SEARCH("Leve",U17)))</formula>
    </cfRule>
  </conditionalFormatting>
  <conditionalFormatting sqref="U19">
    <cfRule type="containsText" dxfId="265" priority="365" operator="containsText" text="Catastrófico">
      <formula>NOT(ISERROR(SEARCH("Catastrófico",U19)))</formula>
    </cfRule>
    <cfRule type="containsText" dxfId="264" priority="370" operator="containsText" text="Leve">
      <formula>NOT(ISERROR(SEARCH("Leve",U19)))</formula>
    </cfRule>
    <cfRule type="containsText" dxfId="263" priority="369" operator="containsText" text="Menor">
      <formula>NOT(ISERROR(SEARCH("Menor",U19)))</formula>
    </cfRule>
    <cfRule type="containsText" dxfId="262" priority="368" operator="containsText" text="Moderado">
      <formula>NOT(ISERROR(SEARCH("Moderado",U19)))</formula>
    </cfRule>
    <cfRule type="containsText" dxfId="261" priority="367" operator="containsText" text="Alta">
      <formula>NOT(ISERROR(SEARCH("Alta",U19)))</formula>
    </cfRule>
    <cfRule type="containsText" dxfId="260" priority="366" operator="containsText" text="Mayor">
      <formula>NOT(ISERROR(SEARCH("Mayor",U19)))</formula>
    </cfRule>
  </conditionalFormatting>
  <conditionalFormatting sqref="U24">
    <cfRule type="containsText" dxfId="259" priority="267" operator="containsText" text="Mayor">
      <formula>NOT(ISERROR(SEARCH("Mayor",U24)))</formula>
    </cfRule>
    <cfRule type="containsText" dxfId="258" priority="268" operator="containsText" text="Alta">
      <formula>NOT(ISERROR(SEARCH("Alta",U24)))</formula>
    </cfRule>
    <cfRule type="containsText" dxfId="257" priority="269" operator="containsText" text="Moderado">
      <formula>NOT(ISERROR(SEARCH("Moderado",U24)))</formula>
    </cfRule>
    <cfRule type="containsText" dxfId="256" priority="266" operator="containsText" text="Catastrófico">
      <formula>NOT(ISERROR(SEARCH("Catastrófico",U24)))</formula>
    </cfRule>
    <cfRule type="containsText" dxfId="255" priority="271" operator="containsText" text="Leve">
      <formula>NOT(ISERROR(SEARCH("Leve",U24)))</formula>
    </cfRule>
    <cfRule type="containsText" dxfId="254" priority="270" operator="containsText" text="Menor">
      <formula>NOT(ISERROR(SEARCH("Menor",U24)))</formula>
    </cfRule>
  </conditionalFormatting>
  <conditionalFormatting sqref="U27">
    <cfRule type="containsText" dxfId="253" priority="106" operator="containsText" text="Leve">
      <formula>NOT(ISERROR(SEARCH("Leve",U27)))</formula>
    </cfRule>
    <cfRule type="containsText" dxfId="252" priority="105" operator="containsText" text="Menor">
      <formula>NOT(ISERROR(SEARCH("Menor",U27)))</formula>
    </cfRule>
    <cfRule type="containsText" dxfId="251" priority="104" operator="containsText" text="Moderado">
      <formula>NOT(ISERROR(SEARCH("Moderado",U27)))</formula>
    </cfRule>
    <cfRule type="containsText" dxfId="250" priority="103" operator="containsText" text="Alta">
      <formula>NOT(ISERROR(SEARCH("Alta",U27)))</formula>
    </cfRule>
    <cfRule type="containsText" dxfId="249" priority="102" operator="containsText" text="Mayor">
      <formula>NOT(ISERROR(SEARCH("Mayor",U27)))</formula>
    </cfRule>
    <cfRule type="containsText" dxfId="248" priority="101" operator="containsText" text="Catastrófico">
      <formula>NOT(ISERROR(SEARCH("Catastrófico",U27)))</formula>
    </cfRule>
  </conditionalFormatting>
  <conditionalFormatting sqref="V10 V13">
    <cfRule type="containsText" dxfId="247" priority="429" operator="containsText" text="Bajo">
      <formula>NOT(ISERROR(SEARCH("Bajo",V10)))</formula>
    </cfRule>
    <cfRule type="containsText" dxfId="246" priority="430" operator="containsText" text="Moderado">
      <formula>NOT(ISERROR(SEARCH("Moderado",V10)))</formula>
    </cfRule>
    <cfRule type="containsText" dxfId="245" priority="427" operator="containsText" text="Extremo">
      <formula>NOT(ISERROR(SEARCH("Extremo",V10)))</formula>
    </cfRule>
    <cfRule type="containsText" dxfId="244" priority="428" operator="containsText" text="Alto">
      <formula>NOT(ISERROR(SEARCH("Alto",V10)))</formula>
    </cfRule>
  </conditionalFormatting>
  <conditionalFormatting sqref="V17">
    <cfRule type="containsText" dxfId="243" priority="395" operator="containsText" text="Alto">
      <formula>NOT(ISERROR(SEARCH("Alto",V17)))</formula>
    </cfRule>
    <cfRule type="containsText" dxfId="242" priority="394" operator="containsText" text="Extremo">
      <formula>NOT(ISERROR(SEARCH("Extremo",V17)))</formula>
    </cfRule>
    <cfRule type="containsText" dxfId="241" priority="396" operator="containsText" text="Bajo">
      <formula>NOT(ISERROR(SEARCH("Bajo",V17)))</formula>
    </cfRule>
    <cfRule type="containsText" dxfId="240" priority="397" operator="containsText" text="Moderado">
      <formula>NOT(ISERROR(SEARCH("Moderado",V17)))</formula>
    </cfRule>
  </conditionalFormatting>
  <conditionalFormatting sqref="V19">
    <cfRule type="containsText" dxfId="239" priority="362" operator="containsText" text="Alto">
      <formula>NOT(ISERROR(SEARCH("Alto",V19)))</formula>
    </cfRule>
    <cfRule type="containsText" dxfId="238" priority="364" operator="containsText" text="Moderado">
      <formula>NOT(ISERROR(SEARCH("Moderado",V19)))</formula>
    </cfRule>
    <cfRule type="containsText" dxfId="237" priority="363" operator="containsText" text="Bajo">
      <formula>NOT(ISERROR(SEARCH("Bajo",V19)))</formula>
    </cfRule>
    <cfRule type="containsText" dxfId="236" priority="361" operator="containsText" text="Extremo">
      <formula>NOT(ISERROR(SEARCH("Extremo",V19)))</formula>
    </cfRule>
  </conditionalFormatting>
  <conditionalFormatting sqref="V24">
    <cfRule type="containsText" dxfId="235" priority="262" operator="containsText" text="Extremo">
      <formula>NOT(ISERROR(SEARCH("Extremo",V24)))</formula>
    </cfRule>
    <cfRule type="containsText" dxfId="234" priority="263" operator="containsText" text="Alto">
      <formula>NOT(ISERROR(SEARCH("Alto",V24)))</formula>
    </cfRule>
    <cfRule type="containsText" dxfId="233" priority="264" operator="containsText" text="Bajo">
      <formula>NOT(ISERROR(SEARCH("Bajo",V24)))</formula>
    </cfRule>
    <cfRule type="containsText" dxfId="232" priority="265" operator="containsText" text="Moderado">
      <formula>NOT(ISERROR(SEARCH("Moderado",V24)))</formula>
    </cfRule>
  </conditionalFormatting>
  <conditionalFormatting sqref="V27">
    <cfRule type="containsText" dxfId="231" priority="100" operator="containsText" text="Moderado">
      <formula>NOT(ISERROR(SEARCH("Moderado",V27)))</formula>
    </cfRule>
    <cfRule type="containsText" dxfId="230" priority="98" operator="containsText" text="Alto">
      <formula>NOT(ISERROR(SEARCH("Alto",V27)))</formula>
    </cfRule>
    <cfRule type="containsText" dxfId="229" priority="97" operator="containsText" text="Extremo">
      <formula>NOT(ISERROR(SEARCH("Extremo",V27)))</formula>
    </cfRule>
    <cfRule type="containsText" dxfId="228" priority="99" operator="containsText" text="Bajo">
      <formula>NOT(ISERROR(SEARCH("Bajo",V27)))</formula>
    </cfRule>
  </conditionalFormatting>
  <dataValidations count="2">
    <dataValidation allowBlank="1" showInputMessage="1" showErrorMessage="1" prompt="Enunciar cuál es el control" sqref="E14 M10:M29 E24:E25 E17:E20 E27:E29" xr:uid="{00000000-0002-0000-0600-000000000000}"/>
    <dataValidation type="list" allowBlank="1" showInputMessage="1" showErrorMessage="1" sqref="N10:Q29 F10:I2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T13</xm:sqref>
        </x14:conditionalFormatting>
        <x14:conditionalFormatting xmlns:xm="http://schemas.microsoft.com/office/excel/2006/main">
          <x14:cfRule type="containsText" priority="424" operator="containsText" id="{4A5CB758-D53F-47C8-9384-058703BDD194}">
            <xm:f>NOT(ISERROR(SEARCH('8- Políticas de Administración '!$B$5,T17)))</xm:f>
            <xm:f>'8- Políticas de Administración '!$B$5</xm:f>
            <x14:dxf>
              <font>
                <color rgb="FF9C0006"/>
              </font>
              <fill>
                <patternFill>
                  <bgColor rgb="FFFFC7CE"/>
                </patternFill>
              </fill>
            </x14:dxf>
          </x14:cfRule>
          <x14:cfRule type="containsText" priority="423" operator="containsText" id="{1A93245F-2F6E-4286-B0B4-8AEBA7CD6C52}">
            <xm:f>NOT(ISERROR(SEARCH('8- Políticas de Administración '!$B$5,T17)))</xm:f>
            <xm:f>'8- Políticas de Administración '!$B$5</xm:f>
            <x14:dxf>
              <font>
                <color rgb="FF006100"/>
              </font>
              <fill>
                <patternFill>
                  <bgColor rgb="FFC6EFCE"/>
                </patternFill>
              </fill>
            </x14:dxf>
          </x14:cfRule>
          <xm:sqref>T17</xm:sqref>
        </x14:conditionalFormatting>
        <x14:conditionalFormatting xmlns:xm="http://schemas.microsoft.com/office/excel/2006/main">
          <x14:cfRule type="containsText" priority="391" operator="containsText" id="{085CE6AC-134B-4193-BF0B-397A5239767F}">
            <xm:f>NOT(ISERROR(SEARCH('8- Políticas de Administración '!$B$5,T19)))</xm:f>
            <xm:f>'8- Políticas de Administración '!$B$5</xm:f>
            <x14:dxf>
              <font>
                <color rgb="FF9C0006"/>
              </font>
              <fill>
                <patternFill>
                  <bgColor rgb="FFFFC7CE"/>
                </patternFill>
              </fill>
            </x14:dxf>
          </x14:cfRule>
          <x14:cfRule type="containsText" priority="390" operator="containsText" id="{CD96484A-18E8-4528-9A1F-77117FAD32CF}">
            <xm:f>NOT(ISERROR(SEARCH('8- Políticas de Administración '!$B$5,T19)))</xm:f>
            <xm:f>'8- Políticas de Administración '!$B$5</xm:f>
            <x14:dxf>
              <font>
                <color rgb="FF006100"/>
              </font>
              <fill>
                <patternFill>
                  <bgColor rgb="FFC6EFCE"/>
                </patternFill>
              </fill>
            </x14:dxf>
          </x14:cfRule>
          <xm:sqref>T19</xm:sqref>
        </x14:conditionalFormatting>
        <x14:conditionalFormatting xmlns:xm="http://schemas.microsoft.com/office/excel/2006/main">
          <x14:cfRule type="containsText" priority="292" operator="containsText" id="{B9FF1D33-4CBF-4F69-91AA-D362998F3C38}">
            <xm:f>NOT(ISERROR(SEARCH('8- Políticas de Administración '!$B$5,T24)))</xm:f>
            <xm:f>'8- Políticas de Administración '!$B$5</xm:f>
            <x14:dxf>
              <font>
                <color rgb="FF9C0006"/>
              </font>
              <fill>
                <patternFill>
                  <bgColor rgb="FFFFC7CE"/>
                </patternFill>
              </fill>
            </x14:dxf>
          </x14:cfRule>
          <x14:cfRule type="containsText" priority="291" operator="containsText" id="{42C1053D-ECDB-4A13-934C-8C818C5E44DD}">
            <xm:f>NOT(ISERROR(SEARCH('8- Políticas de Administración '!$B$5,T24)))</xm:f>
            <xm:f>'8- Políticas de Administración '!$B$5</xm:f>
            <x14:dxf>
              <font>
                <color rgb="FF006100"/>
              </font>
              <fill>
                <patternFill>
                  <bgColor rgb="FFC6EFCE"/>
                </patternFill>
              </fill>
            </x14:dxf>
          </x14:cfRule>
          <xm:sqref>T24</xm:sqref>
        </x14:conditionalFormatting>
        <x14:conditionalFormatting xmlns:xm="http://schemas.microsoft.com/office/excel/2006/main">
          <x14:cfRule type="containsText" priority="127" operator="containsText" id="{F8C0FC20-28B8-474F-AEA8-257058152ED3}">
            <xm:f>NOT(ISERROR(SEARCH('8- Políticas de Administración '!$B$5,T27)))</xm:f>
            <xm:f>'8- Políticas de Administración '!$B$5</xm:f>
            <x14:dxf>
              <font>
                <color rgb="FF9C0006"/>
              </font>
              <fill>
                <patternFill>
                  <bgColor rgb="FFFFC7CE"/>
                </patternFill>
              </fill>
            </x14:dxf>
          </x14:cfRule>
          <x14:cfRule type="containsText" priority="126" operator="containsText" id="{F9D14A0D-2C98-4763-B51A-88EB6514CCDC}">
            <xm:f>NOT(ISERROR(SEARCH('8- Políticas de Administración '!$B$5,T27)))</xm:f>
            <xm:f>'8- Políticas de Administración '!$B$5</xm:f>
            <x14:dxf>
              <font>
                <color rgb="FF006100"/>
              </font>
              <fill>
                <patternFill>
                  <bgColor rgb="FFC6EFCE"/>
                </patternFill>
              </fill>
            </x14:dxf>
          </x14:cfRule>
          <xm:sqref>T27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19"/>
  <sheetViews>
    <sheetView showGridLines="0" topLeftCell="B1" zoomScale="70" zoomScaleNormal="70" zoomScalePageLayoutView="70" workbookViewId="0">
      <selection activeCell="Q10" sqref="Q10:Q19"/>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18"/>
      <c r="B1" s="219"/>
      <c r="C1" s="504"/>
      <c r="D1" s="504"/>
      <c r="E1" s="504"/>
      <c r="F1" s="504"/>
      <c r="G1" s="504"/>
      <c r="H1" s="504"/>
      <c r="I1" s="504"/>
      <c r="J1" s="504"/>
      <c r="K1" s="504"/>
      <c r="L1" s="504"/>
      <c r="M1" s="504"/>
      <c r="N1" s="504"/>
      <c r="O1" s="504"/>
      <c r="P1" s="504"/>
      <c r="Q1" s="505"/>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0"/>
      <c r="B2" s="221"/>
      <c r="C2" s="506"/>
      <c r="D2" s="506"/>
      <c r="E2" s="506"/>
      <c r="F2" s="506"/>
      <c r="G2" s="506"/>
      <c r="H2" s="506"/>
      <c r="I2" s="506"/>
      <c r="J2" s="506"/>
      <c r="K2" s="506"/>
      <c r="L2" s="506"/>
      <c r="M2" s="506"/>
      <c r="N2" s="506"/>
      <c r="O2" s="506"/>
      <c r="P2" s="506"/>
      <c r="Q2" s="507"/>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22"/>
      <c r="B3" s="223"/>
      <c r="C3" s="508"/>
      <c r="D3" s="508"/>
      <c r="E3" s="508"/>
      <c r="F3" s="508"/>
      <c r="G3" s="508"/>
      <c r="H3" s="508"/>
      <c r="I3" s="508"/>
      <c r="J3" s="508"/>
      <c r="K3" s="508"/>
      <c r="L3" s="508"/>
      <c r="M3" s="508"/>
      <c r="N3" s="508"/>
      <c r="O3" s="508"/>
      <c r="P3" s="508"/>
      <c r="Q3" s="50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06" t="s">
        <v>255</v>
      </c>
      <c r="B4" s="406"/>
      <c r="C4" s="510" t="s">
        <v>5</v>
      </c>
      <c r="D4" s="510"/>
      <c r="E4" s="510"/>
      <c r="F4" s="510"/>
      <c r="G4" s="510"/>
      <c r="H4" s="510"/>
      <c r="I4" s="510"/>
      <c r="J4" s="510"/>
      <c r="K4" s="510"/>
      <c r="L4" s="510"/>
      <c r="M4" s="510"/>
      <c r="N4" s="510"/>
      <c r="O4" s="510"/>
      <c r="P4" s="510"/>
      <c r="Q4" s="5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06" t="s">
        <v>256</v>
      </c>
      <c r="B5" s="406"/>
      <c r="C5" s="510" t="s">
        <v>358</v>
      </c>
      <c r="D5" s="510"/>
      <c r="E5" s="510"/>
      <c r="F5" s="510"/>
      <c r="G5" s="510"/>
      <c r="H5" s="510"/>
      <c r="I5" s="510"/>
      <c r="J5" s="510"/>
      <c r="K5" s="510"/>
      <c r="L5" s="510"/>
      <c r="M5" s="510"/>
      <c r="N5" s="510"/>
      <c r="O5" s="510"/>
      <c r="P5" s="510"/>
      <c r="Q5" s="5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06" t="s">
        <v>257</v>
      </c>
      <c r="B6" s="406"/>
      <c r="C6" s="511" t="s">
        <v>258</v>
      </c>
      <c r="D6" s="511"/>
      <c r="E6" s="511"/>
      <c r="F6" s="511"/>
      <c r="G6" s="511"/>
      <c r="H6" s="511"/>
      <c r="I6" s="511"/>
      <c r="J6" s="511"/>
      <c r="K6" s="511"/>
      <c r="L6" s="511"/>
      <c r="M6" s="511"/>
      <c r="N6" s="511"/>
      <c r="O6" s="511"/>
      <c r="P6" s="511"/>
      <c r="Q6" s="511"/>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86" t="s">
        <v>359</v>
      </c>
      <c r="B7" s="486"/>
      <c r="C7" s="486"/>
      <c r="D7" s="486"/>
      <c r="E7" s="486"/>
      <c r="F7" s="486" t="s">
        <v>274</v>
      </c>
      <c r="G7" s="486"/>
      <c r="H7" s="486"/>
      <c r="I7" s="70"/>
      <c r="J7" s="447" t="s">
        <v>360</v>
      </c>
      <c r="K7" s="447"/>
      <c r="L7" s="447"/>
      <c r="M7" s="447"/>
      <c r="N7" s="44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78" t="s">
        <v>264</v>
      </c>
      <c r="B8" s="479" t="s">
        <v>321</v>
      </c>
      <c r="C8" s="512" t="s">
        <v>266</v>
      </c>
      <c r="D8" s="514" t="s">
        <v>276</v>
      </c>
      <c r="E8" s="479" t="s">
        <v>260</v>
      </c>
      <c r="F8" s="499" t="s">
        <v>361</v>
      </c>
      <c r="G8" s="499" t="s">
        <v>362</v>
      </c>
      <c r="H8" s="499" t="s">
        <v>363</v>
      </c>
      <c r="I8" s="502"/>
      <c r="J8" s="499" t="s">
        <v>364</v>
      </c>
      <c r="K8" s="499" t="s">
        <v>365</v>
      </c>
      <c r="L8" s="499" t="s">
        <v>366</v>
      </c>
      <c r="M8" s="499" t="s">
        <v>367</v>
      </c>
      <c r="N8" s="499" t="s">
        <v>368</v>
      </c>
      <c r="O8" s="499" t="s">
        <v>369</v>
      </c>
      <c r="P8" s="499" t="s">
        <v>370</v>
      </c>
      <c r="Q8" s="499" t="s">
        <v>371</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418"/>
      <c r="B9" s="480"/>
      <c r="C9" s="513"/>
      <c r="D9" s="515"/>
      <c r="E9" s="480"/>
      <c r="F9" s="500"/>
      <c r="G9" s="500"/>
      <c r="H9" s="500"/>
      <c r="I9" s="503"/>
      <c r="J9" s="500"/>
      <c r="K9" s="500"/>
      <c r="L9" s="500"/>
      <c r="M9" s="500"/>
      <c r="N9" s="500"/>
      <c r="O9" s="500"/>
      <c r="P9" s="500"/>
      <c r="Q9" s="500"/>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02">
        <f>'5- Identificación de Riesgos'!A10</f>
        <v>1</v>
      </c>
      <c r="B10" s="439" t="str">
        <f>'5- Identificación de Riesgos'!B10</f>
        <v xml:space="preserve">Incumplimiento de los requisitos legales del SG-SST </v>
      </c>
      <c r="C10" s="431" t="str">
        <f>'5- Identificación de Riesgos'!C10</f>
        <v>No implementar dentro de los tiempos legales el SG-SST o implementarlo en forma parcial</v>
      </c>
      <c r="D10" s="431" t="s">
        <v>287</v>
      </c>
      <c r="E10" s="114" t="e">
        <f>'5- Identificación de Riesgos'!#REF!</f>
        <v>#REF!</v>
      </c>
      <c r="F10" s="390" t="str">
        <f>'5- Identificación de Riesgos'!H10</f>
        <v>Media - 3</v>
      </c>
      <c r="G10" s="431" t="str">
        <f>'5- Identificación de Riesgos'!M10</f>
        <v>Moderado - 3</v>
      </c>
      <c r="H10" s="431" t="str">
        <f>'5- Identificación de Riesgos'!N10</f>
        <v>Moderado - 9</v>
      </c>
      <c r="I10" s="101"/>
      <c r="J10" s="497" t="str">
        <f>'6- Valoración Controles'!T10</f>
        <v>Baja - 2</v>
      </c>
      <c r="K10" s="497" t="str">
        <f>'6- Valoración Controles'!U10</f>
        <v>Menor - 2</v>
      </c>
      <c r="L10" s="498" t="e">
        <f>AVERAGE(#REF!)</f>
        <v>#REF!</v>
      </c>
      <c r="M10" s="439" t="str">
        <f>'6- Valoración Controles'!V10</f>
        <v>Moderado - 4</v>
      </c>
      <c r="N10" s="439" t="s">
        <v>372</v>
      </c>
      <c r="O10" s="523" t="s">
        <v>373</v>
      </c>
      <c r="P10" s="519" t="s">
        <v>374</v>
      </c>
      <c r="Q10" s="520">
        <v>45292</v>
      </c>
    </row>
    <row r="11" spans="1:269" ht="13.5" customHeight="1">
      <c r="A11" s="410"/>
      <c r="B11" s="428"/>
      <c r="C11" s="432"/>
      <c r="D11" s="432"/>
      <c r="E11" s="115" t="str">
        <f>'5- Identificación de Riesgos'!D11</f>
        <v>2. Insuficientes recursos técnicos, humanos y financieros para la implementación del SG-SST</v>
      </c>
      <c r="F11" s="391"/>
      <c r="G11" s="496"/>
      <c r="H11" s="432"/>
      <c r="I11" s="71"/>
      <c r="J11" s="489"/>
      <c r="K11" s="489"/>
      <c r="L11" s="491"/>
      <c r="M11" s="428"/>
      <c r="N11" s="428"/>
      <c r="O11" s="516"/>
      <c r="P11" s="519"/>
      <c r="Q11" s="521"/>
    </row>
    <row r="12" spans="1:269" ht="13.5" customHeight="1">
      <c r="A12" s="410"/>
      <c r="B12" s="428"/>
      <c r="C12" s="432"/>
      <c r="D12" s="432"/>
      <c r="E12" s="115" t="e">
        <f>'5- Identificación de Riesgos'!#REF!</f>
        <v>#REF!</v>
      </c>
      <c r="F12" s="391"/>
      <c r="G12" s="496"/>
      <c r="H12" s="432"/>
      <c r="I12" s="71"/>
      <c r="J12" s="489"/>
      <c r="K12" s="489"/>
      <c r="L12" s="491"/>
      <c r="M12" s="428"/>
      <c r="N12" s="428"/>
      <c r="O12" s="516"/>
      <c r="P12" s="519"/>
      <c r="Q12" s="521"/>
    </row>
    <row r="13" spans="1:269" ht="13.5" customHeight="1">
      <c r="A13" s="410"/>
      <c r="B13" s="428"/>
      <c r="C13" s="432"/>
      <c r="D13" s="432"/>
      <c r="E13" s="115" t="e">
        <f>'5- Identificación de Riesgos'!#REF!</f>
        <v>#REF!</v>
      </c>
      <c r="F13" s="391"/>
      <c r="G13" s="496"/>
      <c r="H13" s="432"/>
      <c r="I13" s="71"/>
      <c r="J13" s="489"/>
      <c r="K13" s="489"/>
      <c r="L13" s="491"/>
      <c r="M13" s="428"/>
      <c r="N13" s="428"/>
      <c r="O13" s="516"/>
      <c r="P13" s="519"/>
      <c r="Q13" s="521"/>
    </row>
    <row r="14" spans="1:269" ht="13.5" customHeight="1">
      <c r="A14" s="410"/>
      <c r="B14" s="428"/>
      <c r="C14" s="432"/>
      <c r="D14" s="432"/>
      <c r="E14" s="115" t="e">
        <f>'5- Identificación de Riesgos'!#REF!</f>
        <v>#REF!</v>
      </c>
      <c r="F14" s="391"/>
      <c r="G14" s="496"/>
      <c r="H14" s="432"/>
      <c r="I14" s="71"/>
      <c r="J14" s="489"/>
      <c r="K14" s="489"/>
      <c r="L14" s="491"/>
      <c r="M14" s="428"/>
      <c r="N14" s="428"/>
      <c r="O14" s="516"/>
      <c r="P14" s="519"/>
      <c r="Q14" s="521"/>
    </row>
    <row r="15" spans="1:269" ht="13.5" customHeight="1">
      <c r="A15" s="410"/>
      <c r="B15" s="428"/>
      <c r="C15" s="432"/>
      <c r="D15" s="432"/>
      <c r="E15" s="115" t="e">
        <f>'5- Identificación de Riesgos'!#REF!</f>
        <v>#REF!</v>
      </c>
      <c r="F15" s="391"/>
      <c r="G15" s="496"/>
      <c r="H15" s="432"/>
      <c r="I15" s="71"/>
      <c r="J15" s="489"/>
      <c r="K15" s="489"/>
      <c r="L15" s="491"/>
      <c r="M15" s="428"/>
      <c r="N15" s="428"/>
      <c r="O15" s="516"/>
      <c r="P15" s="519"/>
      <c r="Q15" s="521"/>
    </row>
    <row r="16" spans="1:269" ht="13.5" customHeight="1">
      <c r="A16" s="410"/>
      <c r="B16" s="428"/>
      <c r="C16" s="432"/>
      <c r="D16" s="432"/>
      <c r="E16" s="115" t="str">
        <f>'5- Identificación de Riesgos'!D10</f>
        <v>1. Desconocimiento de los requisitos legales para la implementación del SG-SST</v>
      </c>
      <c r="F16" s="391"/>
      <c r="G16" s="496"/>
      <c r="H16" s="432"/>
      <c r="I16" s="71"/>
      <c r="J16" s="489"/>
      <c r="K16" s="489"/>
      <c r="L16" s="491"/>
      <c r="M16" s="428"/>
      <c r="N16" s="428"/>
      <c r="O16" s="516"/>
      <c r="P16" s="519"/>
      <c r="Q16" s="521"/>
    </row>
    <row r="17" spans="1:17" ht="13.5" customHeight="1">
      <c r="A17" s="410"/>
      <c r="B17" s="428"/>
      <c r="C17" s="432"/>
      <c r="D17" s="432"/>
      <c r="E17" s="115" t="str">
        <f>'5- Identificación de Riesgos'!D12</f>
        <v>3. Falta de competencia del personal contratado, rotación de los responsables de la ejecución del SG-SST del Nivel Central, Seccionales y Coordinaciones Administrativas</v>
      </c>
      <c r="F17" s="391"/>
      <c r="G17" s="496"/>
      <c r="H17" s="432"/>
      <c r="I17" s="71"/>
      <c r="J17" s="489"/>
      <c r="K17" s="489"/>
      <c r="L17" s="491"/>
      <c r="M17" s="428"/>
      <c r="N17" s="428"/>
      <c r="O17" s="516"/>
      <c r="P17" s="519"/>
      <c r="Q17" s="521"/>
    </row>
    <row r="18" spans="1:17" ht="13.5" customHeight="1">
      <c r="A18" s="410"/>
      <c r="B18" s="428"/>
      <c r="C18" s="432"/>
      <c r="D18" s="432"/>
      <c r="E18" s="115" t="e">
        <f>'5- Identificación de Riesgos'!#REF!</f>
        <v>#REF!</v>
      </c>
      <c r="F18" s="391"/>
      <c r="G18" s="496"/>
      <c r="H18" s="432"/>
      <c r="I18" s="71"/>
      <c r="J18" s="489"/>
      <c r="K18" s="489"/>
      <c r="L18" s="491"/>
      <c r="M18" s="428"/>
      <c r="N18" s="428"/>
      <c r="O18" s="516"/>
      <c r="P18" s="519"/>
      <c r="Q18" s="521"/>
    </row>
    <row r="19" spans="1:17" ht="13.5" customHeight="1">
      <c r="A19" s="410"/>
      <c r="B19" s="469"/>
      <c r="C19" s="432"/>
      <c r="D19" s="432"/>
      <c r="E19" s="115" t="e">
        <f>'5- Identificación de Riesgos'!#REF!</f>
        <v>#REF!</v>
      </c>
      <c r="F19" s="391"/>
      <c r="G19" s="496"/>
      <c r="H19" s="432"/>
      <c r="I19" s="72"/>
      <c r="J19" s="490"/>
      <c r="K19" s="490"/>
      <c r="L19" s="492"/>
      <c r="M19" s="469"/>
      <c r="N19" s="469"/>
      <c r="O19" s="516"/>
      <c r="P19" s="522"/>
      <c r="Q19" s="521"/>
    </row>
    <row r="20" spans="1:17" ht="13.5" customHeight="1">
      <c r="A20" s="501">
        <f>'5- Identificación de Riesgos'!A13</f>
        <v>2</v>
      </c>
      <c r="B20" s="428" t="str">
        <f>'5- Identificación de Riesgos'!B13</f>
        <v>Incumplimiento Plan Trabajo de SG-SST</v>
      </c>
      <c r="C20" s="469" t="str">
        <f>'5- Identificación de Riesgos'!C13</f>
        <v>Posibilidad de incumplimiento de las metas establecidas por omisión en la ejecución de actividades del plan anual de SST.</v>
      </c>
      <c r="D20" s="469" t="s">
        <v>287</v>
      </c>
      <c r="E20" s="115" t="str">
        <f>'5- Identificación de Riesgos'!D13</f>
        <v>1. Falta de recursos técnicos y financieros para la implementación del SG-SST.</v>
      </c>
      <c r="F20" s="468" t="str">
        <f>'5- Identificación de Riesgos'!H13</f>
        <v>Baja - 2</v>
      </c>
      <c r="G20" s="469" t="str">
        <f>'5- Identificación de Riesgos'!M13</f>
        <v>Moderado - 3</v>
      </c>
      <c r="H20" s="469" t="str">
        <f>'5- Identificación de Riesgos'!N13</f>
        <v>Moderado - 6</v>
      </c>
      <c r="I20" s="71"/>
      <c r="J20" s="489" t="str">
        <f>'6- Valoración Controles'!T13</f>
        <v>Muy Baja - 1</v>
      </c>
      <c r="K20" s="489" t="str">
        <f>'6- Valoración Controles'!U13</f>
        <v>Menor - 2</v>
      </c>
      <c r="L20" s="491" t="e">
        <f>AVERAGE(#REF!)</f>
        <v>#REF!</v>
      </c>
      <c r="M20" s="428" t="str">
        <f>'6- Valoración Controles'!V13</f>
        <v>Bajo - 2</v>
      </c>
      <c r="N20" s="428" t="s">
        <v>372</v>
      </c>
      <c r="O20" s="516" t="s">
        <v>375</v>
      </c>
      <c r="P20" s="519" t="s">
        <v>374</v>
      </c>
      <c r="Q20" s="520">
        <v>45293</v>
      </c>
    </row>
    <row r="21" spans="1:17" ht="13.5" customHeight="1">
      <c r="A21" s="410"/>
      <c r="B21" s="428"/>
      <c r="C21" s="432"/>
      <c r="D21" s="432"/>
      <c r="E21" s="115" t="str">
        <f>'5- Identificación de Riesgos'!D14</f>
        <v>2. Falta de seguimiento y control a la ejecución del plan anual SST.</v>
      </c>
      <c r="F21" s="391"/>
      <c r="G21" s="496"/>
      <c r="H21" s="432"/>
      <c r="I21" s="71"/>
      <c r="J21" s="489"/>
      <c r="K21" s="489"/>
      <c r="L21" s="491"/>
      <c r="M21" s="428"/>
      <c r="N21" s="428"/>
      <c r="O21" s="517"/>
      <c r="P21" s="519"/>
      <c r="Q21" s="521"/>
    </row>
    <row r="22" spans="1:17" ht="13.5" customHeight="1">
      <c r="A22" s="410"/>
      <c r="B22" s="428"/>
      <c r="C22" s="432"/>
      <c r="D22" s="432"/>
      <c r="E22" s="115" t="str">
        <f>'5- Identificación de Riesgos'!D15</f>
        <v>3. Perfil inadecuado para el cargo o alta rotación de servidores judiciales con rol y responsabilidades del SG-SST.</v>
      </c>
      <c r="F22" s="391"/>
      <c r="G22" s="496"/>
      <c r="H22" s="432"/>
      <c r="I22" s="71"/>
      <c r="J22" s="489"/>
      <c r="K22" s="489"/>
      <c r="L22" s="491"/>
      <c r="M22" s="428"/>
      <c r="N22" s="428"/>
      <c r="O22" s="517"/>
      <c r="P22" s="519"/>
      <c r="Q22" s="521"/>
    </row>
    <row r="23" spans="1:17" ht="13.5" customHeight="1">
      <c r="A23" s="410"/>
      <c r="B23" s="428"/>
      <c r="C23" s="432"/>
      <c r="D23" s="432"/>
      <c r="E23" s="115" t="str">
        <f>'5- Identificación de Riesgos'!D16</f>
        <v>4. Baja participación e interés de los grupos del apoyo del SG-SST.</v>
      </c>
      <c r="F23" s="391"/>
      <c r="G23" s="496"/>
      <c r="H23" s="432"/>
      <c r="I23" s="71"/>
      <c r="J23" s="489"/>
      <c r="K23" s="489"/>
      <c r="L23" s="491"/>
      <c r="M23" s="428"/>
      <c r="N23" s="428"/>
      <c r="O23" s="517"/>
      <c r="P23" s="519"/>
      <c r="Q23" s="521"/>
    </row>
    <row r="24" spans="1:17" ht="13.5" customHeight="1">
      <c r="A24" s="410"/>
      <c r="B24" s="428"/>
      <c r="C24" s="432"/>
      <c r="D24" s="432"/>
      <c r="E24" s="115" t="e">
        <f>'5- Identificación de Riesgos'!#REF!</f>
        <v>#REF!</v>
      </c>
      <c r="F24" s="391"/>
      <c r="G24" s="496"/>
      <c r="H24" s="432"/>
      <c r="I24" s="71"/>
      <c r="J24" s="489"/>
      <c r="K24" s="489"/>
      <c r="L24" s="491"/>
      <c r="M24" s="428"/>
      <c r="N24" s="428"/>
      <c r="O24" s="517"/>
      <c r="P24" s="519"/>
      <c r="Q24" s="521"/>
    </row>
    <row r="25" spans="1:17" ht="13.5" customHeight="1">
      <c r="A25" s="410"/>
      <c r="B25" s="428"/>
      <c r="C25" s="432"/>
      <c r="D25" s="432"/>
      <c r="E25" s="115" t="e">
        <f>'5- Identificación de Riesgos'!#REF!</f>
        <v>#REF!</v>
      </c>
      <c r="F25" s="391"/>
      <c r="G25" s="496"/>
      <c r="H25" s="432"/>
      <c r="I25" s="71"/>
      <c r="J25" s="489"/>
      <c r="K25" s="489"/>
      <c r="L25" s="491"/>
      <c r="M25" s="428"/>
      <c r="N25" s="428"/>
      <c r="O25" s="517"/>
      <c r="P25" s="519"/>
      <c r="Q25" s="521"/>
    </row>
    <row r="26" spans="1:17" ht="13.5" customHeight="1">
      <c r="A26" s="410"/>
      <c r="B26" s="428"/>
      <c r="C26" s="432"/>
      <c r="D26" s="432"/>
      <c r="E26" s="115" t="e">
        <f>'5- Identificación de Riesgos'!#REF!</f>
        <v>#REF!</v>
      </c>
      <c r="F26" s="391"/>
      <c r="G26" s="496"/>
      <c r="H26" s="432"/>
      <c r="I26" s="71"/>
      <c r="J26" s="489"/>
      <c r="K26" s="489"/>
      <c r="L26" s="491"/>
      <c r="M26" s="428"/>
      <c r="N26" s="428"/>
      <c r="O26" s="517"/>
      <c r="P26" s="519"/>
      <c r="Q26" s="521"/>
    </row>
    <row r="27" spans="1:17" ht="13.5" customHeight="1">
      <c r="A27" s="410"/>
      <c r="B27" s="428"/>
      <c r="C27" s="432"/>
      <c r="D27" s="432"/>
      <c r="E27" s="115" t="e">
        <f>'5- Identificación de Riesgos'!#REF!</f>
        <v>#REF!</v>
      </c>
      <c r="F27" s="391"/>
      <c r="G27" s="496"/>
      <c r="H27" s="432"/>
      <c r="I27" s="71"/>
      <c r="J27" s="489"/>
      <c r="K27" s="489"/>
      <c r="L27" s="491"/>
      <c r="M27" s="428"/>
      <c r="N27" s="428"/>
      <c r="O27" s="517"/>
      <c r="P27" s="519"/>
      <c r="Q27" s="521"/>
    </row>
    <row r="28" spans="1:17" ht="13.5" customHeight="1">
      <c r="A28" s="410"/>
      <c r="B28" s="428"/>
      <c r="C28" s="432"/>
      <c r="D28" s="432"/>
      <c r="E28" s="115" t="e">
        <f>'5- Identificación de Riesgos'!#REF!</f>
        <v>#REF!</v>
      </c>
      <c r="F28" s="391"/>
      <c r="G28" s="496"/>
      <c r="H28" s="432"/>
      <c r="I28" s="71"/>
      <c r="J28" s="489"/>
      <c r="K28" s="489"/>
      <c r="L28" s="491"/>
      <c r="M28" s="428"/>
      <c r="N28" s="428"/>
      <c r="O28" s="517"/>
      <c r="P28" s="519"/>
      <c r="Q28" s="521"/>
    </row>
    <row r="29" spans="1:17" ht="13.5" customHeight="1">
      <c r="A29" s="410"/>
      <c r="B29" s="469"/>
      <c r="C29" s="432"/>
      <c r="D29" s="432"/>
      <c r="E29" s="115" t="e">
        <f>'5- Identificación de Riesgos'!#REF!</f>
        <v>#REF!</v>
      </c>
      <c r="F29" s="391"/>
      <c r="G29" s="496"/>
      <c r="H29" s="432"/>
      <c r="I29" s="72"/>
      <c r="J29" s="490"/>
      <c r="K29" s="490"/>
      <c r="L29" s="492"/>
      <c r="M29" s="469"/>
      <c r="N29" s="469"/>
      <c r="O29" s="517"/>
      <c r="P29" s="519"/>
      <c r="Q29" s="521"/>
    </row>
    <row r="30" spans="1:17" ht="18.75" customHeight="1">
      <c r="A30" s="501">
        <f>'5- Identificación de Riesgos'!A17</f>
        <v>3</v>
      </c>
      <c r="B30" s="428" t="str">
        <f>'5- Identificación de Riesgos'!B17</f>
        <v xml:space="preserve">Aumento de Accidentes de trabajo y enfermedades laborales o salud pública </v>
      </c>
      <c r="C30" s="469" t="str">
        <f>'5- Identificación de Riesgos'!C17</f>
        <v>Violencia social generalizada en el país que puede presentar  accidentes de trabajo leves, graves y mortales y afectaciones a la infraestructura,
Afectación a la salud de la población judicial y ambiental de la entidad  debido al contagio  por virus y/o pandemias</v>
      </c>
      <c r="D30" s="469" t="s">
        <v>287</v>
      </c>
      <c r="E30" s="115" t="str">
        <f>'5- Identificación de Riesgos'!D17</f>
        <v xml:space="preserve">1.  Ocurrencia de accidentes  y enfermedades laborales por causa u ocasión del trabajo 
</v>
      </c>
      <c r="F30" s="468" t="str">
        <f>'5- Identificación de Riesgos'!H17</f>
        <v>Muy Baja - 1</v>
      </c>
      <c r="G30" s="469" t="str">
        <f>'5- Identificación de Riesgos'!M17</f>
        <v>Mayor - 4</v>
      </c>
      <c r="H30" s="469" t="str">
        <f>'5- Identificación de Riesgos'!N17</f>
        <v>Alto  - 4</v>
      </c>
      <c r="I30" s="71"/>
      <c r="J30" s="489" t="str">
        <f>'6- Valoración Controles'!T17</f>
        <v>Muy Baja - 1</v>
      </c>
      <c r="K30" s="489" t="str">
        <f>'6- Valoración Controles'!U17</f>
        <v>Moderado - 3</v>
      </c>
      <c r="L30" s="491" t="e">
        <f>AVERAGE(#REF!)</f>
        <v>#REF!</v>
      </c>
      <c r="M30" s="428" t="str">
        <f>'6- Valoración Controles'!V17</f>
        <v>Moderado - 3</v>
      </c>
      <c r="N30" s="428" t="s">
        <v>372</v>
      </c>
      <c r="O30" s="516" t="s">
        <v>376</v>
      </c>
      <c r="P30" s="518" t="s">
        <v>374</v>
      </c>
      <c r="Q30" s="520">
        <v>45294</v>
      </c>
    </row>
    <row r="31" spans="1:17" ht="30">
      <c r="A31" s="410"/>
      <c r="B31" s="428"/>
      <c r="C31" s="432"/>
      <c r="D31" s="432"/>
      <c r="E31" s="115" t="str">
        <f>'5- Identificación de Riesgos'!D18</f>
        <v xml:space="preserve">2. Contagio de enfermedades en los espacios de trabajo </v>
      </c>
      <c r="F31" s="391"/>
      <c r="G31" s="496"/>
      <c r="H31" s="432"/>
      <c r="I31" s="71"/>
      <c r="J31" s="489"/>
      <c r="K31" s="489"/>
      <c r="L31" s="491"/>
      <c r="M31" s="428"/>
      <c r="N31" s="428"/>
      <c r="O31" s="517"/>
      <c r="P31" s="519"/>
      <c r="Q31" s="521"/>
    </row>
    <row r="32" spans="1:17">
      <c r="A32" s="410"/>
      <c r="B32" s="428"/>
      <c r="C32" s="432"/>
      <c r="D32" s="432"/>
      <c r="E32" s="115" t="e">
        <f>'5- Identificación de Riesgos'!#REF!</f>
        <v>#REF!</v>
      </c>
      <c r="F32" s="391"/>
      <c r="G32" s="496"/>
      <c r="H32" s="432"/>
      <c r="I32" s="71"/>
      <c r="J32" s="489"/>
      <c r="K32" s="489"/>
      <c r="L32" s="491"/>
      <c r="M32" s="428"/>
      <c r="N32" s="428"/>
      <c r="O32" s="517"/>
      <c r="P32" s="519"/>
      <c r="Q32" s="521"/>
    </row>
    <row r="33" spans="1:17">
      <c r="A33" s="410"/>
      <c r="B33" s="428"/>
      <c r="C33" s="432"/>
      <c r="D33" s="432"/>
      <c r="E33" s="115" t="e">
        <f>'5- Identificación de Riesgos'!#REF!</f>
        <v>#REF!</v>
      </c>
      <c r="F33" s="391"/>
      <c r="G33" s="496"/>
      <c r="H33" s="432"/>
      <c r="I33" s="71"/>
      <c r="J33" s="489"/>
      <c r="K33" s="489"/>
      <c r="L33" s="491"/>
      <c r="M33" s="428"/>
      <c r="N33" s="428"/>
      <c r="O33" s="517"/>
      <c r="P33" s="519"/>
      <c r="Q33" s="521"/>
    </row>
    <row r="34" spans="1:17">
      <c r="A34" s="410"/>
      <c r="B34" s="428"/>
      <c r="C34" s="432"/>
      <c r="D34" s="432"/>
      <c r="E34" s="115" t="e">
        <f>'5- Identificación de Riesgos'!#REF!</f>
        <v>#REF!</v>
      </c>
      <c r="F34" s="391"/>
      <c r="G34" s="496"/>
      <c r="H34" s="432"/>
      <c r="I34" s="71"/>
      <c r="J34" s="489"/>
      <c r="K34" s="489"/>
      <c r="L34" s="491"/>
      <c r="M34" s="428"/>
      <c r="N34" s="428"/>
      <c r="O34" s="517"/>
      <c r="P34" s="519"/>
      <c r="Q34" s="521"/>
    </row>
    <row r="35" spans="1:17">
      <c r="A35" s="410"/>
      <c r="B35" s="428"/>
      <c r="C35" s="432"/>
      <c r="D35" s="432"/>
      <c r="E35" s="115" t="e">
        <f>'5- Identificación de Riesgos'!#REF!</f>
        <v>#REF!</v>
      </c>
      <c r="F35" s="391"/>
      <c r="G35" s="496"/>
      <c r="H35" s="432"/>
      <c r="I35" s="71"/>
      <c r="J35" s="489"/>
      <c r="K35" s="489"/>
      <c r="L35" s="491"/>
      <c r="M35" s="428"/>
      <c r="N35" s="428"/>
      <c r="O35" s="517"/>
      <c r="P35" s="519"/>
      <c r="Q35" s="521"/>
    </row>
    <row r="36" spans="1:17">
      <c r="A36" s="410"/>
      <c r="B36" s="428"/>
      <c r="C36" s="432"/>
      <c r="D36" s="432"/>
      <c r="E36" s="115" t="e">
        <f>'5- Identificación de Riesgos'!#REF!</f>
        <v>#REF!</v>
      </c>
      <c r="F36" s="391"/>
      <c r="G36" s="496"/>
      <c r="H36" s="432"/>
      <c r="I36" s="71"/>
      <c r="J36" s="489"/>
      <c r="K36" s="489"/>
      <c r="L36" s="491"/>
      <c r="M36" s="428"/>
      <c r="N36" s="428"/>
      <c r="O36" s="517"/>
      <c r="P36" s="519"/>
      <c r="Q36" s="521"/>
    </row>
    <row r="37" spans="1:17">
      <c r="A37" s="410"/>
      <c r="B37" s="428"/>
      <c r="C37" s="432"/>
      <c r="D37" s="432"/>
      <c r="E37" s="115" t="e">
        <f>'5- Identificación de Riesgos'!#REF!</f>
        <v>#REF!</v>
      </c>
      <c r="F37" s="391"/>
      <c r="G37" s="496"/>
      <c r="H37" s="432"/>
      <c r="I37" s="71"/>
      <c r="J37" s="489"/>
      <c r="K37" s="489"/>
      <c r="L37" s="491"/>
      <c r="M37" s="428"/>
      <c r="N37" s="428"/>
      <c r="O37" s="517"/>
      <c r="P37" s="519"/>
      <c r="Q37" s="521"/>
    </row>
    <row r="38" spans="1:17">
      <c r="A38" s="410"/>
      <c r="B38" s="428"/>
      <c r="C38" s="432"/>
      <c r="D38" s="432"/>
      <c r="E38" s="115" t="e">
        <f>'5- Identificación de Riesgos'!#REF!</f>
        <v>#REF!</v>
      </c>
      <c r="F38" s="391"/>
      <c r="G38" s="496"/>
      <c r="H38" s="432"/>
      <c r="I38" s="71"/>
      <c r="J38" s="489"/>
      <c r="K38" s="489"/>
      <c r="L38" s="491"/>
      <c r="M38" s="428"/>
      <c r="N38" s="428"/>
      <c r="O38" s="517"/>
      <c r="P38" s="519"/>
      <c r="Q38" s="521"/>
    </row>
    <row r="39" spans="1:17" ht="15.75" customHeight="1">
      <c r="A39" s="410"/>
      <c r="B39" s="469"/>
      <c r="C39" s="432"/>
      <c r="D39" s="432"/>
      <c r="E39" s="115" t="e">
        <f>'5- Identificación de Riesgos'!#REF!</f>
        <v>#REF!</v>
      </c>
      <c r="F39" s="391"/>
      <c r="G39" s="496"/>
      <c r="H39" s="432"/>
      <c r="I39" s="72"/>
      <c r="J39" s="490"/>
      <c r="K39" s="490"/>
      <c r="L39" s="492"/>
      <c r="M39" s="469"/>
      <c r="N39" s="469"/>
      <c r="O39" s="517"/>
      <c r="P39" s="519"/>
      <c r="Q39" s="521"/>
    </row>
    <row r="40" spans="1:17" ht="75">
      <c r="A40" s="493">
        <f>'5- Identificación de Riesgos'!A19</f>
        <v>4</v>
      </c>
      <c r="B40" s="428" t="str">
        <f>'5- Identificación de Riesgos'!B19</f>
        <v>Recibir dádivas o beneficios a nombre propio o de terceros para  desviar recursos, no presentar o presentar reportes con información no veraz</v>
      </c>
      <c r="C40" s="469" t="str">
        <f>'5- Identificación de Riesgos'!C19</f>
        <v xml:space="preserve">Se favorece indebidamente a un servidor judicial a través de la validación del  reporte de accidentes de trabajo ante la Administradora de Riesgos Laborales </v>
      </c>
      <c r="D40" s="469" t="s">
        <v>287</v>
      </c>
      <c r="E40" s="115" t="str">
        <f>'5- Identificación de Riesgos'!D19</f>
        <v>1. Insuficientes programas de capacitación para la toma de conciencia debido al desconocimiento de la ley antisoborno (ISO 37001:2016), Plan Anticorrupción y  de los  valores y principios propios de la entidad</v>
      </c>
      <c r="F40" s="468" t="str">
        <f>'5- Identificación de Riesgos'!H19</f>
        <v>Muy Baja - 1</v>
      </c>
      <c r="G40" s="469" t="str">
        <f>'5- Identificación de Riesgos'!M19</f>
        <v>Moderado - 3</v>
      </c>
      <c r="H40" s="469" t="str">
        <f>'5- Identificación de Riesgos'!N19</f>
        <v>Moderado - 3</v>
      </c>
      <c r="I40" s="71"/>
      <c r="J40" s="489" t="str">
        <f>'6- Valoración Controles'!T19</f>
        <v>Muy Baja - 1</v>
      </c>
      <c r="K40" s="489" t="str">
        <f>'6- Valoración Controles'!U19</f>
        <v>Moderado - 3</v>
      </c>
      <c r="L40" s="491" t="e">
        <f>AVERAGE(#REF!)</f>
        <v>#REF!</v>
      </c>
      <c r="M40" s="428" t="str">
        <f>'6- Valoración Controles'!V19</f>
        <v>Moderado - 3</v>
      </c>
      <c r="N40" s="428" t="s">
        <v>372</v>
      </c>
      <c r="O40" s="516" t="s">
        <v>377</v>
      </c>
      <c r="P40" s="519" t="s">
        <v>374</v>
      </c>
      <c r="Q40" s="520">
        <v>45295</v>
      </c>
    </row>
    <row r="41" spans="1:17" ht="30">
      <c r="A41" s="394"/>
      <c r="B41" s="428"/>
      <c r="C41" s="432"/>
      <c r="D41" s="432"/>
      <c r="E41" s="115" t="str">
        <f>'5- Identificación de Riesgos'!D20</f>
        <v>2. Desconocimiento y no aplicación del Código de Ética y Buen Gobierno</v>
      </c>
      <c r="F41" s="391"/>
      <c r="G41" s="496"/>
      <c r="H41" s="432"/>
      <c r="I41" s="71"/>
      <c r="J41" s="489"/>
      <c r="K41" s="489"/>
      <c r="L41" s="491"/>
      <c r="M41" s="428"/>
      <c r="N41" s="428"/>
      <c r="O41" s="516"/>
      <c r="P41" s="519"/>
      <c r="Q41" s="521"/>
    </row>
    <row r="42" spans="1:17" ht="30">
      <c r="A42" s="394"/>
      <c r="B42" s="428"/>
      <c r="C42" s="432"/>
      <c r="D42" s="432"/>
      <c r="E42" s="115" t="str">
        <f>'5- Identificación de Riesgos'!D21</f>
        <v>3. Carencia de compromiso  y transparencia de los servidores judiciales</v>
      </c>
      <c r="F42" s="391"/>
      <c r="G42" s="496"/>
      <c r="H42" s="432"/>
      <c r="I42" s="71"/>
      <c r="J42" s="489"/>
      <c r="K42" s="489"/>
      <c r="L42" s="491"/>
      <c r="M42" s="428"/>
      <c r="N42" s="428"/>
      <c r="O42" s="516"/>
      <c r="P42" s="519"/>
      <c r="Q42" s="521"/>
    </row>
    <row r="43" spans="1:17" ht="30">
      <c r="A43" s="394"/>
      <c r="B43" s="428"/>
      <c r="C43" s="432"/>
      <c r="D43" s="432"/>
      <c r="E43" s="115" t="str">
        <f>'5- Identificación de Riesgos'!D22</f>
        <v>4. Deficiencia de  controles en el trámite  de los documentos</v>
      </c>
      <c r="F43" s="391"/>
      <c r="G43" s="496"/>
      <c r="H43" s="432"/>
      <c r="I43" s="71"/>
      <c r="J43" s="489"/>
      <c r="K43" s="489"/>
      <c r="L43" s="491"/>
      <c r="M43" s="428"/>
      <c r="N43" s="428"/>
      <c r="O43" s="516"/>
      <c r="P43" s="519"/>
      <c r="Q43" s="521"/>
    </row>
    <row r="44" spans="1:17" ht="30">
      <c r="A44" s="394"/>
      <c r="B44" s="428"/>
      <c r="C44" s="432"/>
      <c r="D44" s="432"/>
      <c r="E44" s="115" t="str">
        <f>'5- Identificación de Riesgos'!D23</f>
        <v xml:space="preserve">5. No aplicación adecuada de los procedimientos de control </v>
      </c>
      <c r="F44" s="391"/>
      <c r="G44" s="496"/>
      <c r="H44" s="432"/>
      <c r="I44" s="71"/>
      <c r="J44" s="489"/>
      <c r="K44" s="489"/>
      <c r="L44" s="491"/>
      <c r="M44" s="428"/>
      <c r="N44" s="428"/>
      <c r="O44" s="516"/>
      <c r="P44" s="519"/>
      <c r="Q44" s="521"/>
    </row>
    <row r="45" spans="1:17">
      <c r="A45" s="394"/>
      <c r="B45" s="428"/>
      <c r="C45" s="432"/>
      <c r="D45" s="432"/>
      <c r="E45" s="115" t="e">
        <f>'5- Identificación de Riesgos'!#REF!</f>
        <v>#REF!</v>
      </c>
      <c r="F45" s="391"/>
      <c r="G45" s="496"/>
      <c r="H45" s="432"/>
      <c r="I45" s="71"/>
      <c r="J45" s="489"/>
      <c r="K45" s="489"/>
      <c r="L45" s="491"/>
      <c r="M45" s="428"/>
      <c r="N45" s="428"/>
      <c r="O45" s="516"/>
      <c r="P45" s="519"/>
      <c r="Q45" s="521"/>
    </row>
    <row r="46" spans="1:17">
      <c r="A46" s="394"/>
      <c r="B46" s="428"/>
      <c r="C46" s="432"/>
      <c r="D46" s="432"/>
      <c r="E46" s="115" t="e">
        <f>'5- Identificación de Riesgos'!#REF!</f>
        <v>#REF!</v>
      </c>
      <c r="F46" s="391"/>
      <c r="G46" s="496"/>
      <c r="H46" s="432"/>
      <c r="I46" s="71"/>
      <c r="J46" s="489"/>
      <c r="K46" s="489"/>
      <c r="L46" s="491"/>
      <c r="M46" s="428"/>
      <c r="N46" s="428"/>
      <c r="O46" s="516"/>
      <c r="P46" s="519"/>
      <c r="Q46" s="521"/>
    </row>
    <row r="47" spans="1:17">
      <c r="A47" s="394"/>
      <c r="B47" s="428"/>
      <c r="C47" s="432"/>
      <c r="D47" s="432"/>
      <c r="E47" s="115" t="e">
        <f>'5- Identificación de Riesgos'!#REF!</f>
        <v>#REF!</v>
      </c>
      <c r="F47" s="391"/>
      <c r="G47" s="496"/>
      <c r="H47" s="432"/>
      <c r="I47" s="71"/>
      <c r="J47" s="489"/>
      <c r="K47" s="489"/>
      <c r="L47" s="491"/>
      <c r="M47" s="428"/>
      <c r="N47" s="428"/>
      <c r="O47" s="516"/>
      <c r="P47" s="519"/>
      <c r="Q47" s="521"/>
    </row>
    <row r="48" spans="1:17">
      <c r="A48" s="394"/>
      <c r="B48" s="428"/>
      <c r="C48" s="432"/>
      <c r="D48" s="432"/>
      <c r="E48" s="115" t="e">
        <f>'5- Identificación de Riesgos'!#REF!</f>
        <v>#REF!</v>
      </c>
      <c r="F48" s="391"/>
      <c r="G48" s="496"/>
      <c r="H48" s="432"/>
      <c r="I48" s="71"/>
      <c r="J48" s="489"/>
      <c r="K48" s="489"/>
      <c r="L48" s="491"/>
      <c r="M48" s="428"/>
      <c r="N48" s="428"/>
      <c r="O48" s="516"/>
      <c r="P48" s="519"/>
      <c r="Q48" s="521"/>
    </row>
    <row r="49" spans="1:17">
      <c r="A49" s="394"/>
      <c r="B49" s="469"/>
      <c r="C49" s="432"/>
      <c r="D49" s="432"/>
      <c r="E49" s="115" t="e">
        <f>'5- Identificación de Riesgos'!#REF!</f>
        <v>#REF!</v>
      </c>
      <c r="F49" s="391"/>
      <c r="G49" s="496"/>
      <c r="H49" s="432"/>
      <c r="I49" s="72"/>
      <c r="J49" s="490"/>
      <c r="K49" s="490"/>
      <c r="L49" s="492"/>
      <c r="M49" s="469"/>
      <c r="N49" s="469"/>
      <c r="O49" s="516"/>
      <c r="P49" s="522"/>
      <c r="Q49" s="521"/>
    </row>
    <row r="50" spans="1:17" ht="30">
      <c r="A50" s="493">
        <f>'5- Identificación de Riesgos'!A24</f>
        <v>5</v>
      </c>
      <c r="B50" s="428" t="str">
        <f>'5- Identificación de Riesgos'!B24</f>
        <v>Ofrecer, prometer y entregar, aceptar o solicitar una ventaja indebida  para influir o direccionar  la formulación de   requisitos habilitantes y/o técnicos  para satisfacer un interés personal, de manera directa, indirecta o interpuesta por otras personas</v>
      </c>
      <c r="C50" s="469" t="str">
        <f>'5- Identificación de Riesgos'!C24</f>
        <v>Cuando se direccionan los requisitos habilitantes y/o técnicos para favorecer  indebidamente  a ciertos proponentes</v>
      </c>
      <c r="D50" s="469" t="s">
        <v>287</v>
      </c>
      <c r="E50" s="115" t="str">
        <f>'5- Identificación de Riesgos'!D24</f>
        <v>1. Falta de ética de los servidores públicos (Debilidades en principios y valores)</v>
      </c>
      <c r="F50" s="468" t="str">
        <f>'5- Identificación de Riesgos'!H24</f>
        <v>Muy Baja - 1</v>
      </c>
      <c r="G50" s="469" t="str">
        <f>'5- Identificación de Riesgos'!M24</f>
        <v>Moderado - 3</v>
      </c>
      <c r="H50" s="469" t="str">
        <f>'5- Identificación de Riesgos'!N24</f>
        <v>Moderado - 3</v>
      </c>
      <c r="I50" s="71"/>
      <c r="J50" s="489" t="str">
        <f>'6- Valoración Controles'!T24</f>
        <v>Muy Baja - 1</v>
      </c>
      <c r="K50" s="489" t="str">
        <f>'6- Valoración Controles'!U24</f>
        <v>Moderado - 3</v>
      </c>
      <c r="L50" s="491" t="e">
        <f>AVERAGE(#REF!)</f>
        <v>#REF!</v>
      </c>
      <c r="M50" s="428" t="str">
        <f>'6- Valoración Controles'!V24</f>
        <v>Moderado - 3</v>
      </c>
      <c r="N50" s="428" t="s">
        <v>372</v>
      </c>
      <c r="O50" s="516" t="s">
        <v>378</v>
      </c>
      <c r="P50" s="519" t="s">
        <v>374</v>
      </c>
      <c r="Q50" s="520">
        <v>45296</v>
      </c>
    </row>
    <row r="51" spans="1:17" ht="30">
      <c r="A51" s="394"/>
      <c r="B51" s="428"/>
      <c r="C51" s="432"/>
      <c r="D51" s="432"/>
      <c r="E51" s="115" t="str">
        <f>'5- Identificación de Riesgos'!D25</f>
        <v>2. Falta de ética de terceros interesados  (Debilidades principios y valores)</v>
      </c>
      <c r="F51" s="391"/>
      <c r="G51" s="496"/>
      <c r="H51" s="432"/>
      <c r="I51" s="71"/>
      <c r="J51" s="489"/>
      <c r="K51" s="489"/>
      <c r="L51" s="491"/>
      <c r="M51" s="428"/>
      <c r="N51" s="428"/>
      <c r="O51" s="516"/>
      <c r="P51" s="519"/>
      <c r="Q51" s="521"/>
    </row>
    <row r="52" spans="1:17" ht="45">
      <c r="A52" s="394"/>
      <c r="B52" s="428"/>
      <c r="C52" s="432"/>
      <c r="D52" s="432"/>
      <c r="E52" s="115" t="str">
        <f>'5- Identificación de Riesgos'!D26</f>
        <v>3. Debilidades en los controles de los procedimientos de estructuración de los procesos de contratación</v>
      </c>
      <c r="F52" s="391"/>
      <c r="G52" s="496"/>
      <c r="H52" s="432"/>
      <c r="I52" s="71"/>
      <c r="J52" s="489"/>
      <c r="K52" s="489"/>
      <c r="L52" s="491"/>
      <c r="M52" s="428"/>
      <c r="N52" s="428"/>
      <c r="O52" s="516"/>
      <c r="P52" s="519"/>
      <c r="Q52" s="521"/>
    </row>
    <row r="53" spans="1:17">
      <c r="A53" s="394"/>
      <c r="B53" s="428"/>
      <c r="C53" s="432"/>
      <c r="D53" s="432"/>
      <c r="E53" s="115" t="e">
        <f>'5- Identificación de Riesgos'!#REF!</f>
        <v>#REF!</v>
      </c>
      <c r="F53" s="391"/>
      <c r="G53" s="496"/>
      <c r="H53" s="432"/>
      <c r="I53" s="71"/>
      <c r="J53" s="489"/>
      <c r="K53" s="489"/>
      <c r="L53" s="491"/>
      <c r="M53" s="428"/>
      <c r="N53" s="428"/>
      <c r="O53" s="516"/>
      <c r="P53" s="519"/>
      <c r="Q53" s="521"/>
    </row>
    <row r="54" spans="1:17">
      <c r="A54" s="394"/>
      <c r="B54" s="428"/>
      <c r="C54" s="432"/>
      <c r="D54" s="432"/>
      <c r="E54" s="115" t="e">
        <f>'5- Identificación de Riesgos'!#REF!</f>
        <v>#REF!</v>
      </c>
      <c r="F54" s="391"/>
      <c r="G54" s="496"/>
      <c r="H54" s="432"/>
      <c r="I54" s="71"/>
      <c r="J54" s="489"/>
      <c r="K54" s="489"/>
      <c r="L54" s="491"/>
      <c r="M54" s="428"/>
      <c r="N54" s="428"/>
      <c r="O54" s="516"/>
      <c r="P54" s="519"/>
      <c r="Q54" s="521"/>
    </row>
    <row r="55" spans="1:17">
      <c r="A55" s="394"/>
      <c r="B55" s="428"/>
      <c r="C55" s="432"/>
      <c r="D55" s="432"/>
      <c r="E55" s="115" t="e">
        <f>'5- Identificación de Riesgos'!#REF!</f>
        <v>#REF!</v>
      </c>
      <c r="F55" s="391"/>
      <c r="G55" s="496"/>
      <c r="H55" s="432"/>
      <c r="I55" s="71"/>
      <c r="J55" s="489"/>
      <c r="K55" s="489"/>
      <c r="L55" s="491"/>
      <c r="M55" s="428"/>
      <c r="N55" s="428"/>
      <c r="O55" s="516"/>
      <c r="P55" s="519"/>
      <c r="Q55" s="521"/>
    </row>
    <row r="56" spans="1:17">
      <c r="A56" s="394"/>
      <c r="B56" s="428"/>
      <c r="C56" s="432"/>
      <c r="D56" s="432"/>
      <c r="E56" s="115" t="e">
        <f>'5- Identificación de Riesgos'!#REF!</f>
        <v>#REF!</v>
      </c>
      <c r="F56" s="391"/>
      <c r="G56" s="496"/>
      <c r="H56" s="432"/>
      <c r="I56" s="71"/>
      <c r="J56" s="489"/>
      <c r="K56" s="489"/>
      <c r="L56" s="491"/>
      <c r="M56" s="428"/>
      <c r="N56" s="428"/>
      <c r="O56" s="516"/>
      <c r="P56" s="519"/>
      <c r="Q56" s="521"/>
    </row>
    <row r="57" spans="1:17">
      <c r="A57" s="394"/>
      <c r="B57" s="428"/>
      <c r="C57" s="432"/>
      <c r="D57" s="432"/>
      <c r="E57" s="115" t="e">
        <f>'5- Identificación de Riesgos'!#REF!</f>
        <v>#REF!</v>
      </c>
      <c r="F57" s="391"/>
      <c r="G57" s="496"/>
      <c r="H57" s="432"/>
      <c r="I57" s="71"/>
      <c r="J57" s="489"/>
      <c r="K57" s="489"/>
      <c r="L57" s="491"/>
      <c r="M57" s="428"/>
      <c r="N57" s="428"/>
      <c r="O57" s="516"/>
      <c r="P57" s="519"/>
      <c r="Q57" s="521"/>
    </row>
    <row r="58" spans="1:17">
      <c r="A58" s="394"/>
      <c r="B58" s="428"/>
      <c r="C58" s="432"/>
      <c r="D58" s="432"/>
      <c r="E58" s="115" t="e">
        <f>'5- Identificación de Riesgos'!#REF!</f>
        <v>#REF!</v>
      </c>
      <c r="F58" s="391"/>
      <c r="G58" s="496"/>
      <c r="H58" s="432"/>
      <c r="I58" s="71"/>
      <c r="J58" s="489"/>
      <c r="K58" s="489"/>
      <c r="L58" s="491"/>
      <c r="M58" s="428"/>
      <c r="N58" s="428"/>
      <c r="O58" s="516"/>
      <c r="P58" s="519"/>
      <c r="Q58" s="521"/>
    </row>
    <row r="59" spans="1:17">
      <c r="A59" s="394"/>
      <c r="B59" s="469"/>
      <c r="C59" s="432"/>
      <c r="D59" s="432"/>
      <c r="E59" s="115" t="e">
        <f>'5- Identificación de Riesgos'!#REF!</f>
        <v>#REF!</v>
      </c>
      <c r="F59" s="391"/>
      <c r="G59" s="496"/>
      <c r="H59" s="432"/>
      <c r="I59" s="72"/>
      <c r="J59" s="490"/>
      <c r="K59" s="490"/>
      <c r="L59" s="492"/>
      <c r="M59" s="469"/>
      <c r="N59" s="469"/>
      <c r="O59" s="516"/>
      <c r="P59" s="519"/>
      <c r="Q59" s="521"/>
    </row>
    <row r="60" spans="1:17" ht="30">
      <c r="A60" s="493">
        <f>'5- Identificación de Riesgos'!A27</f>
        <v>6</v>
      </c>
      <c r="B60" s="428" t="str">
        <f>'5- Identificación de Riesgos'!B27</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69" t="str">
        <f>'5- Identificación de Riesgos'!C27</f>
        <v xml:space="preserve">Cuando se favorece indebidamente a un servidor judicial a través de la validación del  reporte de accidentes de trabajo ante la Administradora de Riesgos Laborales </v>
      </c>
      <c r="D60" s="469" t="s">
        <v>287</v>
      </c>
      <c r="E60" s="115" t="str">
        <f>'5- Identificación de Riesgos'!D27</f>
        <v>1. Falta de ética de los servidores judiciales (Debilidades en principios y valores)</v>
      </c>
      <c r="F60" s="468" t="str">
        <f>'5- Identificación de Riesgos'!H27</f>
        <v>Muy Baja - 1</v>
      </c>
      <c r="G60" s="469" t="str">
        <f>'5- Identificación de Riesgos'!M27</f>
        <v>Moderado - 3</v>
      </c>
      <c r="H60" s="469" t="str">
        <f>'5- Identificación de Riesgos'!N27</f>
        <v>Moderado - 3</v>
      </c>
      <c r="I60" s="71"/>
      <c r="J60" s="489" t="str">
        <f>'6- Valoración Controles'!T27</f>
        <v>Muy Baja - 1</v>
      </c>
      <c r="K60" s="489" t="str">
        <f>'6- Valoración Controles'!U27</f>
        <v>Moderado - 3</v>
      </c>
      <c r="L60" s="491" t="e">
        <f>AVERAGE(#REF!)</f>
        <v>#REF!</v>
      </c>
      <c r="M60" s="428" t="str">
        <f>'6- Valoración Controles'!V27</f>
        <v>Moderado - 3</v>
      </c>
      <c r="N60" s="494" t="s">
        <v>372</v>
      </c>
      <c r="O60" s="516" t="s">
        <v>379</v>
      </c>
      <c r="P60" s="519" t="s">
        <v>374</v>
      </c>
      <c r="Q60" s="520">
        <v>45297</v>
      </c>
    </row>
    <row r="61" spans="1:17" ht="30">
      <c r="A61" s="394"/>
      <c r="B61" s="428"/>
      <c r="C61" s="432"/>
      <c r="D61" s="432"/>
      <c r="E61" s="115" t="str">
        <f>'5- Identificación de Riesgos'!D28</f>
        <v>2. Falta de ética de terceros interesados  (Debilidades principios y valores)</v>
      </c>
      <c r="F61" s="391"/>
      <c r="G61" s="496"/>
      <c r="H61" s="432"/>
      <c r="I61" s="71"/>
      <c r="J61" s="489"/>
      <c r="K61" s="489"/>
      <c r="L61" s="491"/>
      <c r="M61" s="428"/>
      <c r="N61" s="494"/>
      <c r="O61" s="516"/>
      <c r="P61" s="519"/>
      <c r="Q61" s="521"/>
    </row>
    <row r="62" spans="1:17" ht="60">
      <c r="A62" s="394"/>
      <c r="B62" s="428"/>
      <c r="C62" s="432"/>
      <c r="D62" s="432"/>
      <c r="E62" s="115" t="str">
        <f>'5- Identificación de Riesgos'!D29</f>
        <v>3. Debilidades en los controles de los procedimientos de reporte de incidentes y accidentes de trabajo y de Investigación de incidentes y accidentes de trabajo</v>
      </c>
      <c r="F62" s="391"/>
      <c r="G62" s="496"/>
      <c r="H62" s="432"/>
      <c r="I62" s="71"/>
      <c r="J62" s="489"/>
      <c r="K62" s="489"/>
      <c r="L62" s="491"/>
      <c r="M62" s="428"/>
      <c r="N62" s="494"/>
      <c r="O62" s="516"/>
      <c r="P62" s="519"/>
      <c r="Q62" s="521"/>
    </row>
    <row r="63" spans="1:17">
      <c r="A63" s="394"/>
      <c r="B63" s="428"/>
      <c r="C63" s="432"/>
      <c r="D63" s="432"/>
      <c r="E63" s="115" t="e">
        <f>'5- Identificación de Riesgos'!#REF!</f>
        <v>#REF!</v>
      </c>
      <c r="F63" s="391"/>
      <c r="G63" s="496"/>
      <c r="H63" s="432"/>
      <c r="I63" s="71"/>
      <c r="J63" s="489"/>
      <c r="K63" s="489"/>
      <c r="L63" s="491"/>
      <c r="M63" s="428"/>
      <c r="N63" s="494"/>
      <c r="O63" s="516"/>
      <c r="P63" s="519"/>
      <c r="Q63" s="521"/>
    </row>
    <row r="64" spans="1:17">
      <c r="A64" s="394"/>
      <c r="B64" s="428"/>
      <c r="C64" s="432"/>
      <c r="D64" s="432"/>
      <c r="E64" s="115" t="e">
        <f>'5- Identificación de Riesgos'!#REF!</f>
        <v>#REF!</v>
      </c>
      <c r="F64" s="391"/>
      <c r="G64" s="496"/>
      <c r="H64" s="432"/>
      <c r="I64" s="71"/>
      <c r="J64" s="489"/>
      <c r="K64" s="489"/>
      <c r="L64" s="491"/>
      <c r="M64" s="428"/>
      <c r="N64" s="494"/>
      <c r="O64" s="516"/>
      <c r="P64" s="519"/>
      <c r="Q64" s="521"/>
    </row>
    <row r="65" spans="1:17">
      <c r="A65" s="394"/>
      <c r="B65" s="428"/>
      <c r="C65" s="432"/>
      <c r="D65" s="432"/>
      <c r="E65" s="115" t="e">
        <f>'5- Identificación de Riesgos'!#REF!</f>
        <v>#REF!</v>
      </c>
      <c r="F65" s="391"/>
      <c r="G65" s="496"/>
      <c r="H65" s="432"/>
      <c r="I65" s="71"/>
      <c r="J65" s="489"/>
      <c r="K65" s="489"/>
      <c r="L65" s="491"/>
      <c r="M65" s="428"/>
      <c r="N65" s="494"/>
      <c r="O65" s="516"/>
      <c r="P65" s="519"/>
      <c r="Q65" s="521"/>
    </row>
    <row r="66" spans="1:17">
      <c r="A66" s="394"/>
      <c r="B66" s="428"/>
      <c r="C66" s="432"/>
      <c r="D66" s="432"/>
      <c r="E66" s="115" t="e">
        <f>'5- Identificación de Riesgos'!#REF!</f>
        <v>#REF!</v>
      </c>
      <c r="F66" s="391"/>
      <c r="G66" s="496"/>
      <c r="H66" s="432"/>
      <c r="I66" s="71"/>
      <c r="J66" s="489"/>
      <c r="K66" s="489"/>
      <c r="L66" s="491"/>
      <c r="M66" s="428"/>
      <c r="N66" s="494"/>
      <c r="O66" s="516"/>
      <c r="P66" s="519"/>
      <c r="Q66" s="521"/>
    </row>
    <row r="67" spans="1:17">
      <c r="A67" s="394"/>
      <c r="B67" s="428"/>
      <c r="C67" s="432"/>
      <c r="D67" s="432"/>
      <c r="E67" s="115" t="e">
        <f>'5- Identificación de Riesgos'!#REF!</f>
        <v>#REF!</v>
      </c>
      <c r="F67" s="391"/>
      <c r="G67" s="496"/>
      <c r="H67" s="432"/>
      <c r="I67" s="71"/>
      <c r="J67" s="489"/>
      <c r="K67" s="489"/>
      <c r="L67" s="491"/>
      <c r="M67" s="428"/>
      <c r="N67" s="494"/>
      <c r="O67" s="516"/>
      <c r="P67" s="519"/>
      <c r="Q67" s="521"/>
    </row>
    <row r="68" spans="1:17">
      <c r="A68" s="394"/>
      <c r="B68" s="428"/>
      <c r="C68" s="432"/>
      <c r="D68" s="432"/>
      <c r="E68" s="115" t="e">
        <f>'5- Identificación de Riesgos'!#REF!</f>
        <v>#REF!</v>
      </c>
      <c r="F68" s="391"/>
      <c r="G68" s="496"/>
      <c r="H68" s="432"/>
      <c r="I68" s="71"/>
      <c r="J68" s="489"/>
      <c r="K68" s="489"/>
      <c r="L68" s="491"/>
      <c r="M68" s="428"/>
      <c r="N68" s="494"/>
      <c r="O68" s="516"/>
      <c r="P68" s="519"/>
      <c r="Q68" s="521"/>
    </row>
    <row r="69" spans="1:17">
      <c r="A69" s="394"/>
      <c r="B69" s="469"/>
      <c r="C69" s="432"/>
      <c r="D69" s="432"/>
      <c r="E69" s="115" t="e">
        <f>'5- Identificación de Riesgos'!#REF!</f>
        <v>#REF!</v>
      </c>
      <c r="F69" s="391"/>
      <c r="G69" s="496"/>
      <c r="H69" s="432"/>
      <c r="I69" s="72"/>
      <c r="J69" s="490"/>
      <c r="K69" s="490"/>
      <c r="L69" s="492"/>
      <c r="M69" s="469"/>
      <c r="N69" s="495"/>
      <c r="O69" s="516"/>
      <c r="P69" s="519"/>
      <c r="Q69" s="521"/>
    </row>
    <row r="70" spans="1:17">
      <c r="O70" s="281"/>
      <c r="P70" s="524"/>
      <c r="Q70" s="281"/>
    </row>
    <row r="71" spans="1:17">
      <c r="O71" s="281"/>
      <c r="P71" s="524"/>
      <c r="Q71" s="281"/>
    </row>
    <row r="72" spans="1:17">
      <c r="O72" s="281"/>
      <c r="P72" s="524"/>
      <c r="Q72" s="281"/>
    </row>
    <row r="73" spans="1:17">
      <c r="O73" s="281"/>
      <c r="P73" s="524"/>
      <c r="Q73" s="281"/>
    </row>
    <row r="74" spans="1:17">
      <c r="O74" s="281"/>
      <c r="P74" s="524"/>
      <c r="Q74" s="281"/>
    </row>
    <row r="75" spans="1:17">
      <c r="O75" s="281"/>
      <c r="P75" s="524"/>
      <c r="Q75" s="281"/>
    </row>
    <row r="76" spans="1:17">
      <c r="O76" s="281"/>
      <c r="P76" s="524"/>
      <c r="Q76" s="281"/>
    </row>
    <row r="77" spans="1:17">
      <c r="O77" s="281"/>
      <c r="P77" s="524"/>
      <c r="Q77" s="281"/>
    </row>
    <row r="78" spans="1:17">
      <c r="O78" s="281"/>
      <c r="P78" s="524"/>
      <c r="Q78" s="281"/>
    </row>
    <row r="79" spans="1:17">
      <c r="O79" s="281"/>
      <c r="P79" s="524"/>
      <c r="Q79" s="281"/>
    </row>
    <row r="80" spans="1:17">
      <c r="O80" s="281"/>
      <c r="P80" s="524"/>
      <c r="Q80" s="281"/>
    </row>
    <row r="81" spans="15:17">
      <c r="O81" s="281"/>
      <c r="P81" s="524"/>
      <c r="Q81" s="281"/>
    </row>
    <row r="82" spans="15:17">
      <c r="O82" s="281"/>
      <c r="P82" s="524"/>
      <c r="Q82" s="281"/>
    </row>
    <row r="83" spans="15:17">
      <c r="O83" s="281"/>
      <c r="P83" s="524"/>
      <c r="Q83" s="281"/>
    </row>
    <row r="84" spans="15:17">
      <c r="O84" s="281"/>
      <c r="P84" s="524"/>
      <c r="Q84" s="281"/>
    </row>
    <row r="85" spans="15:17">
      <c r="O85" s="281"/>
      <c r="P85" s="524"/>
      <c r="Q85" s="281"/>
    </row>
    <row r="86" spans="15:17">
      <c r="O86" s="281"/>
      <c r="P86" s="524"/>
      <c r="Q86" s="281"/>
    </row>
    <row r="87" spans="15:17">
      <c r="O87" s="281"/>
      <c r="P87" s="524"/>
      <c r="Q87" s="281"/>
    </row>
    <row r="88" spans="15:17">
      <c r="O88" s="281"/>
      <c r="P88" s="524"/>
      <c r="Q88" s="281"/>
    </row>
    <row r="89" spans="15:17">
      <c r="O89" s="281"/>
      <c r="P89" s="524"/>
      <c r="Q89" s="281"/>
    </row>
    <row r="90" spans="15:17">
      <c r="O90" s="281"/>
      <c r="P90" s="524"/>
      <c r="Q90" s="281"/>
    </row>
    <row r="91" spans="15:17">
      <c r="O91" s="281"/>
      <c r="P91" s="524"/>
      <c r="Q91" s="281"/>
    </row>
    <row r="92" spans="15:17">
      <c r="O92" s="281"/>
      <c r="P92" s="524"/>
      <c r="Q92" s="281"/>
    </row>
    <row r="93" spans="15:17">
      <c r="O93" s="281"/>
      <c r="P93" s="524"/>
      <c r="Q93" s="281"/>
    </row>
    <row r="94" spans="15:17">
      <c r="O94" s="281"/>
      <c r="P94" s="524"/>
      <c r="Q94" s="281"/>
    </row>
    <row r="95" spans="15:17">
      <c r="O95" s="281"/>
      <c r="P95" s="524"/>
      <c r="Q95" s="281"/>
    </row>
    <row r="96" spans="15:17">
      <c r="O96" s="281"/>
      <c r="P96" s="524"/>
      <c r="Q96" s="281"/>
    </row>
    <row r="97" spans="15:17">
      <c r="O97" s="281"/>
      <c r="P97" s="524"/>
      <c r="Q97" s="281"/>
    </row>
    <row r="98" spans="15:17">
      <c r="O98" s="281"/>
      <c r="P98" s="524"/>
      <c r="Q98" s="281"/>
    </row>
    <row r="99" spans="15:17">
      <c r="O99" s="281"/>
      <c r="P99" s="524"/>
      <c r="Q99" s="281"/>
    </row>
    <row r="100" spans="15:17">
      <c r="O100" s="281"/>
      <c r="P100" s="524"/>
      <c r="Q100" s="281"/>
    </row>
    <row r="101" spans="15:17">
      <c r="O101" s="281"/>
      <c r="P101" s="524"/>
      <c r="Q101" s="281"/>
    </row>
    <row r="102" spans="15:17">
      <c r="O102" s="281"/>
      <c r="P102" s="524"/>
      <c r="Q102" s="281"/>
    </row>
    <row r="103" spans="15:17">
      <c r="O103" s="281"/>
      <c r="P103" s="524"/>
      <c r="Q103" s="281"/>
    </row>
    <row r="104" spans="15:17">
      <c r="O104" s="281"/>
      <c r="P104" s="524"/>
      <c r="Q104" s="281"/>
    </row>
    <row r="105" spans="15:17">
      <c r="O105" s="281"/>
      <c r="P105" s="524"/>
      <c r="Q105" s="281"/>
    </row>
    <row r="106" spans="15:17">
      <c r="O106" s="281"/>
      <c r="P106" s="524"/>
      <c r="Q106" s="281"/>
    </row>
    <row r="107" spans="15:17">
      <c r="O107" s="281"/>
      <c r="P107" s="524"/>
      <c r="Q107" s="281"/>
    </row>
    <row r="108" spans="15:17">
      <c r="O108" s="281"/>
      <c r="P108" s="524"/>
      <c r="Q108" s="281"/>
    </row>
    <row r="109" spans="15:17">
      <c r="O109" s="281"/>
      <c r="P109" s="524"/>
      <c r="Q109" s="281"/>
    </row>
    <row r="110" spans="15:17">
      <c r="O110" s="281"/>
      <c r="P110" s="281"/>
      <c r="Q110" s="281"/>
    </row>
    <row r="111" spans="15:17">
      <c r="O111" s="281"/>
      <c r="P111" s="281"/>
      <c r="Q111" s="281"/>
    </row>
    <row r="112" spans="15:17">
      <c r="O112" s="281"/>
      <c r="P112" s="281"/>
      <c r="Q112" s="281"/>
    </row>
    <row r="113" spans="15:17">
      <c r="O113" s="281"/>
      <c r="P113" s="281"/>
      <c r="Q113" s="281"/>
    </row>
    <row r="114" spans="15:17">
      <c r="O114" s="281"/>
      <c r="P114" s="281"/>
      <c r="Q114" s="281"/>
    </row>
    <row r="115" spans="15:17">
      <c r="O115" s="281"/>
      <c r="P115" s="281"/>
      <c r="Q115" s="281"/>
    </row>
    <row r="116" spans="15:17">
      <c r="O116" s="281"/>
      <c r="P116" s="281"/>
      <c r="Q116" s="281"/>
    </row>
    <row r="117" spans="15:17">
      <c r="O117" s="281"/>
      <c r="P117" s="281"/>
      <c r="Q117" s="281"/>
    </row>
    <row r="118" spans="15:17">
      <c r="O118" s="281"/>
      <c r="P118" s="281"/>
      <c r="Q118" s="281"/>
    </row>
    <row r="119" spans="15:17">
      <c r="O119" s="281"/>
      <c r="P119" s="281"/>
      <c r="Q119" s="281"/>
    </row>
  </sheetData>
  <mergeCells count="121">
    <mergeCell ref="P90:P99"/>
    <mergeCell ref="P100:P109"/>
    <mergeCell ref="P70:P79"/>
    <mergeCell ref="P80:P89"/>
    <mergeCell ref="O50:O59"/>
    <mergeCell ref="P50:P59"/>
    <mergeCell ref="Q50:Q59"/>
    <mergeCell ref="O60:O69"/>
    <mergeCell ref="P60:P69"/>
    <mergeCell ref="Q60:Q69"/>
    <mergeCell ref="O30:O39"/>
    <mergeCell ref="P30:P39"/>
    <mergeCell ref="Q30:Q39"/>
    <mergeCell ref="O40:O49"/>
    <mergeCell ref="P40:P49"/>
    <mergeCell ref="Q40:Q49"/>
    <mergeCell ref="O10:O19"/>
    <mergeCell ref="P10:P19"/>
    <mergeCell ref="Q10:Q19"/>
    <mergeCell ref="O20:O29"/>
    <mergeCell ref="P20:P29"/>
    <mergeCell ref="Q20:Q2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K30:K39"/>
    <mergeCell ref="L30:L39"/>
    <mergeCell ref="J50:J59"/>
    <mergeCell ref="K50:K59"/>
    <mergeCell ref="L50:L59"/>
    <mergeCell ref="A60:A69"/>
    <mergeCell ref="B60:B69"/>
    <mergeCell ref="C60:C69"/>
    <mergeCell ref="M50:M59"/>
    <mergeCell ref="N50:N59"/>
    <mergeCell ref="M60:M69"/>
    <mergeCell ref="N60:N69"/>
    <mergeCell ref="G60:G69"/>
    <mergeCell ref="H60:H69"/>
    <mergeCell ref="J60:J69"/>
    <mergeCell ref="K60:K69"/>
    <mergeCell ref="L60:L69"/>
    <mergeCell ref="D60:D69"/>
    <mergeCell ref="F60:F69"/>
    <mergeCell ref="A50:A59"/>
    <mergeCell ref="B50:B59"/>
    <mergeCell ref="C50:C59"/>
    <mergeCell ref="D50:D59"/>
    <mergeCell ref="F50:F59"/>
    <mergeCell ref="G50:G59"/>
    <mergeCell ref="H50:H59"/>
  </mergeCells>
  <conditionalFormatting sqref="F10 F20 F30 F40 F50">
    <cfRule type="containsText" dxfId="217" priority="535" operator="containsText" text="Muy Baja">
      <formula>NOT(ISERROR(SEARCH("Muy Baja",F10)))</formula>
    </cfRule>
    <cfRule type="containsText" dxfId="216" priority="534" operator="containsText" text="Media">
      <formula>NOT(ISERROR(SEARCH("Media",F10)))</formula>
    </cfRule>
    <cfRule type="containsText" dxfId="215" priority="533" operator="containsText" text="Media">
      <formula>NOT(ISERROR(SEARCH("Media",F10)))</formula>
    </cfRule>
    <cfRule type="containsText" dxfId="214" priority="532" operator="containsText" text="Media">
      <formula>NOT(ISERROR(SEARCH("Media",F10)))</formula>
    </cfRule>
    <cfRule type="containsText" dxfId="213" priority="531" operator="containsText" text="Alta">
      <formula>NOT(ISERROR(SEARCH("Alta",F10)))</formula>
    </cfRule>
    <cfRule type="containsText" dxfId="212" priority="529" operator="containsText" text="Muy Alta">
      <formula>NOT(ISERROR(SEARCH("Muy Alta",F10)))</formula>
    </cfRule>
    <cfRule type="containsText" dxfId="211" priority="528" operator="containsText" text="Baja">
      <formula>NOT(ISERROR(SEARCH("Baja",F10)))</formula>
    </cfRule>
    <cfRule type="containsText" dxfId="210" priority="527" operator="containsText" text="Muy Baja">
      <formula>NOT(ISERROR(SEARCH("Muy Baja",F10)))</formula>
    </cfRule>
    <cfRule type="containsText" dxfId="209" priority="537" operator="containsText" text="Muy Baja">
      <formula>NOT(ISERROR(SEARCH("Muy Baja",F10)))</formula>
    </cfRule>
    <cfRule type="cellIs" dxfId="208" priority="548" operator="between">
      <formula>1</formula>
      <formula>2</formula>
    </cfRule>
    <cfRule type="cellIs" dxfId="207" priority="549" operator="between">
      <formula>0</formula>
      <formula>2</formula>
    </cfRule>
    <cfRule type="containsText" dxfId="206" priority="545" operator="containsText" text="Muy baja">
      <formula>NOT(ISERROR(SEARCH("Muy baja",F10)))</formula>
    </cfRule>
    <cfRule type="containsText" dxfId="205" priority="544" operator="containsText" text="Baja">
      <formula>NOT(ISERROR(SEARCH("Baja",F10)))</formula>
    </cfRule>
    <cfRule type="containsText" dxfId="204" priority="543" operator="containsText" text="Media">
      <formula>NOT(ISERROR(SEARCH("Media",F10)))</formula>
    </cfRule>
    <cfRule type="containsText" dxfId="203" priority="542" operator="containsText" text="Alta">
      <formula>NOT(ISERROR(SEARCH("Alta",F10)))</formula>
    </cfRule>
    <cfRule type="containsText" dxfId="202" priority="541" operator="containsText" text="Muy bajo">
      <formula>NOT(ISERROR(SEARCH("Muy bajo",F10)))</formula>
    </cfRule>
    <cfRule type="containsText" dxfId="201" priority="540" operator="containsText" text="Muy Baja'Tabla probabilidad'!">
      <formula>NOT(ISERROR(SEARCH("Muy Baja'Tabla probabilidad'!",F10)))</formula>
    </cfRule>
    <cfRule type="containsText" dxfId="200" priority="539" operator="containsText" text="Muy Baja">
      <formula>NOT(ISERROR(SEARCH("Muy Baja",F10)))</formula>
    </cfRule>
    <cfRule type="containsText" dxfId="199" priority="538" operator="containsText" text="Muy Baja">
      <formula>NOT(ISERROR(SEARCH("Muy Baja",F10)))</formula>
    </cfRule>
    <cfRule type="containsText" dxfId="198" priority="536" operator="containsText" text="Baja">
      <formula>NOT(ISERROR(SEARCH("Baja",F10)))</formula>
    </cfRule>
  </conditionalFormatting>
  <conditionalFormatting sqref="F60">
    <cfRule type="containsText" dxfId="197" priority="204" operator="containsText" text="Muy bajo">
      <formula>NOT(ISERROR(SEARCH("Muy bajo",F60)))</formula>
    </cfRule>
    <cfRule type="containsText" dxfId="196" priority="205" operator="containsText" text="Alta">
      <formula>NOT(ISERROR(SEARCH("Alta",F60)))</formula>
    </cfRule>
    <cfRule type="containsText" dxfId="195" priority="206" operator="containsText" text="Media">
      <formula>NOT(ISERROR(SEARCH("Media",F60)))</formula>
    </cfRule>
    <cfRule type="containsText" dxfId="194" priority="207" operator="containsText" text="Baja">
      <formula>NOT(ISERROR(SEARCH("Baja",F60)))</formula>
    </cfRule>
    <cfRule type="containsText" dxfId="193" priority="208" operator="containsText" text="Muy baja">
      <formula>NOT(ISERROR(SEARCH("Muy baja",F60)))</formula>
    </cfRule>
    <cfRule type="cellIs" dxfId="192" priority="211" operator="between">
      <formula>1</formula>
      <formula>2</formula>
    </cfRule>
    <cfRule type="cellIs" dxfId="191" priority="212" operator="between">
      <formula>0</formula>
      <formula>2</formula>
    </cfRule>
    <cfRule type="containsText" dxfId="190" priority="191" operator="containsText" text="Muy Baja">
      <formula>NOT(ISERROR(SEARCH("Muy Baja",F60)))</formula>
    </cfRule>
    <cfRule type="containsText" dxfId="189" priority="192" operator="containsText" text="Baja">
      <formula>NOT(ISERROR(SEARCH("Baja",F60)))</formula>
    </cfRule>
    <cfRule type="containsText" dxfId="188" priority="193" operator="containsText" text="Muy Alta">
      <formula>NOT(ISERROR(SEARCH("Muy Alta",F60)))</formula>
    </cfRule>
    <cfRule type="containsText" dxfId="187" priority="194" operator="containsText" text="Alta">
      <formula>NOT(ISERROR(SEARCH("Alta",F60)))</formula>
    </cfRule>
    <cfRule type="containsText" dxfId="186" priority="195" operator="containsText" text="Media">
      <formula>NOT(ISERROR(SEARCH("Media",F60)))</formula>
    </cfRule>
    <cfRule type="containsText" dxfId="185" priority="196" operator="containsText" text="Media">
      <formula>NOT(ISERROR(SEARCH("Media",F60)))</formula>
    </cfRule>
    <cfRule type="containsText" dxfId="184" priority="197" operator="containsText" text="Media">
      <formula>NOT(ISERROR(SEARCH("Media",F60)))</formula>
    </cfRule>
    <cfRule type="containsText" dxfId="183" priority="198" operator="containsText" text="Muy Baja">
      <formula>NOT(ISERROR(SEARCH("Muy Baja",F60)))</formula>
    </cfRule>
    <cfRule type="containsText" dxfId="182" priority="199" operator="containsText" text="Baja">
      <formula>NOT(ISERROR(SEARCH("Baja",F60)))</formula>
    </cfRule>
    <cfRule type="containsText" dxfId="181" priority="200" operator="containsText" text="Muy Baja">
      <formula>NOT(ISERROR(SEARCH("Muy Baja",F60)))</formula>
    </cfRule>
    <cfRule type="containsText" dxfId="180" priority="201" operator="containsText" text="Muy Baja">
      <formula>NOT(ISERROR(SEARCH("Muy Baja",F60)))</formula>
    </cfRule>
    <cfRule type="containsText" dxfId="179" priority="202" operator="containsText" text="Muy Baja">
      <formula>NOT(ISERROR(SEARCH("Muy Baja",F60)))</formula>
    </cfRule>
    <cfRule type="containsText" dxfId="178" priority="203" operator="containsText" text="Muy Baja'Tabla probabilidad'!">
      <formula>NOT(ISERROR(SEARCH("Muy Baja'Tabla probabilidad'!",F60)))</formula>
    </cfRule>
  </conditionalFormatting>
  <conditionalFormatting sqref="G10 G20 G30 G40 G50">
    <cfRule type="containsText" dxfId="177" priority="526" operator="containsText" text="Leve">
      <formula>NOT(ISERROR(SEARCH("Leve",G10)))</formula>
    </cfRule>
    <cfRule type="containsText" dxfId="176" priority="525" operator="containsText" text="Menor">
      <formula>NOT(ISERROR(SEARCH("Menor",G10)))</formula>
    </cfRule>
    <cfRule type="containsText" dxfId="175" priority="523" operator="containsText" text="Alta">
      <formula>NOT(ISERROR(SEARCH("Alta",G10)))</formula>
    </cfRule>
    <cfRule type="containsText" dxfId="174" priority="521" operator="containsText" text="Catastrófico">
      <formula>NOT(ISERROR(SEARCH("Catastrófico",G10)))</formula>
    </cfRule>
    <cfRule type="containsText" dxfId="173" priority="522" operator="containsText" text="Mayor">
      <formula>NOT(ISERROR(SEARCH("Mayor",G10)))</formula>
    </cfRule>
    <cfRule type="containsText" dxfId="172" priority="524" operator="containsText" text="Moderado">
      <formula>NOT(ISERROR(SEARCH("Moderado",G10)))</formula>
    </cfRule>
  </conditionalFormatting>
  <conditionalFormatting sqref="G60">
    <cfRule type="containsText" dxfId="171" priority="190" operator="containsText" text="Leve">
      <formula>NOT(ISERROR(SEARCH("Leve",G60)))</formula>
    </cfRule>
    <cfRule type="containsText" dxfId="170" priority="188" operator="containsText" text="Moderado">
      <formula>NOT(ISERROR(SEARCH("Moderado",G60)))</formula>
    </cfRule>
    <cfRule type="containsText" dxfId="169" priority="185" operator="containsText" text="Catastrófico">
      <formula>NOT(ISERROR(SEARCH("Catastrófico",G60)))</formula>
    </cfRule>
    <cfRule type="containsText" dxfId="168" priority="186" operator="containsText" text="Mayor">
      <formula>NOT(ISERROR(SEARCH("Mayor",G60)))</formula>
    </cfRule>
    <cfRule type="containsText" dxfId="167" priority="187" operator="containsText" text="Alta">
      <formula>NOT(ISERROR(SEARCH("Alta",G60)))</formula>
    </cfRule>
    <cfRule type="containsText" dxfId="166" priority="189" operator="containsText" text="Menor">
      <formula>NOT(ISERROR(SEARCH("Menor",G60)))</formula>
    </cfRule>
  </conditionalFormatting>
  <conditionalFormatting sqref="H10:I10 H20:I20 H30:I30 H40:I40 H50:I50">
    <cfRule type="containsText" dxfId="165" priority="516" operator="containsText" text="Extremo">
      <formula>NOT(ISERROR(SEARCH("Extremo",H10)))</formula>
    </cfRule>
    <cfRule type="containsText" dxfId="164" priority="517" operator="containsText" text="Alto">
      <formula>NOT(ISERROR(SEARCH("Alto",H10)))</formula>
    </cfRule>
    <cfRule type="containsText" dxfId="163" priority="518" operator="containsText" text="Bajo">
      <formula>NOT(ISERROR(SEARCH("Bajo",H10)))</formula>
    </cfRule>
    <cfRule type="containsText" dxfId="162" priority="519" operator="containsText" text="Moderado">
      <formula>NOT(ISERROR(SEARCH("Moderado",H10)))</formula>
    </cfRule>
    <cfRule type="containsText" dxfId="161" priority="520" operator="containsText" text="Extremo">
      <formula>NOT(ISERROR(SEARCH("Extremo",H10)))</formula>
    </cfRule>
  </conditionalFormatting>
  <conditionalFormatting sqref="H60:I60">
    <cfRule type="containsText" dxfId="160" priority="184" operator="containsText" text="Extremo">
      <formula>NOT(ISERROR(SEARCH("Extremo",H60)))</formula>
    </cfRule>
    <cfRule type="containsText" dxfId="159" priority="181" operator="containsText" text="Alto">
      <formula>NOT(ISERROR(SEARCH("Alto",H60)))</formula>
    </cfRule>
    <cfRule type="containsText" dxfId="158" priority="180" operator="containsText" text="Extremo">
      <formula>NOT(ISERROR(SEARCH("Extremo",H60)))</formula>
    </cfRule>
    <cfRule type="containsText" dxfId="157" priority="182" operator="containsText" text="Bajo">
      <formula>NOT(ISERROR(SEARCH("Bajo",H60)))</formula>
    </cfRule>
    <cfRule type="containsText" dxfId="156" priority="183" operator="containsText" text="Moderado">
      <formula>NOT(ISERROR(SEARCH("Moderado",H60)))</formula>
    </cfRule>
  </conditionalFormatting>
  <conditionalFormatting sqref="J10:J59">
    <cfRule type="containsText" dxfId="155" priority="485" operator="containsText" text="Muy Alta">
      <formula>NOT(ISERROR(SEARCH("Muy Alta",J10)))</formula>
    </cfRule>
    <cfRule type="containsText" dxfId="154" priority="486" operator="containsText" text="Alta">
      <formula>NOT(ISERROR(SEARCH("Alta",J10)))</formula>
    </cfRule>
    <cfRule type="containsText" dxfId="153" priority="487" operator="containsText" text="Media">
      <formula>NOT(ISERROR(SEARCH("Media",J10)))</formula>
    </cfRule>
    <cfRule type="containsText" dxfId="152" priority="489" operator="containsText" text="Muy Baja">
      <formula>NOT(ISERROR(SEARCH("Muy Baja",J10)))</formula>
    </cfRule>
    <cfRule type="containsText" dxfId="151" priority="488" operator="containsText" text="Baja">
      <formula>NOT(ISERROR(SEARCH("Baja",J10)))</formula>
    </cfRule>
  </conditionalFormatting>
  <conditionalFormatting sqref="J10:J69">
    <cfRule type="containsText" dxfId="150" priority="170" operator="containsText" text="Muy Baja">
      <formula>NOT(ISERROR(SEARCH("Muy Baja",J10)))</formula>
    </cfRule>
  </conditionalFormatting>
  <conditionalFormatting sqref="J60:J69">
    <cfRule type="containsText" dxfId="149" priority="166" operator="containsText" text="Muy Alta">
      <formula>NOT(ISERROR(SEARCH("Muy Alta",J60)))</formula>
    </cfRule>
    <cfRule type="containsText" dxfId="148" priority="168" operator="containsText" text="Media">
      <formula>NOT(ISERROR(SEARCH("Media",J60)))</formula>
    </cfRule>
    <cfRule type="containsText" dxfId="147" priority="160" operator="containsText" text="Muy Baja">
      <formula>NOT(ISERROR(SEARCH("Muy Baja",J60)))</formula>
    </cfRule>
    <cfRule type="containsText" dxfId="146" priority="167" operator="containsText" text="Alta">
      <formula>NOT(ISERROR(SEARCH("Alta",J60)))</formula>
    </cfRule>
    <cfRule type="containsText" dxfId="145" priority="169" operator="containsText" text="Baja">
      <formula>NOT(ISERROR(SEARCH("Baja",J60)))</formula>
    </cfRule>
  </conditionalFormatting>
  <conditionalFormatting sqref="K10:K69">
    <cfRule type="containsText" dxfId="144" priority="161" operator="containsText" text="Catastrófico">
      <formula>NOT(ISERROR(SEARCH("Catastrófico",K10)))</formula>
    </cfRule>
    <cfRule type="containsText" dxfId="143" priority="162" operator="containsText" text="Moderado">
      <formula>NOT(ISERROR(SEARCH("Moderado",K10)))</formula>
    </cfRule>
    <cfRule type="containsText" dxfId="142" priority="163" operator="containsText" text="Menor">
      <formula>NOT(ISERROR(SEARCH("Menor",K10)))</formula>
    </cfRule>
    <cfRule type="containsText" dxfId="141" priority="164" operator="containsText" text="Leve">
      <formula>NOT(ISERROR(SEARCH("Leve",K10)))</formula>
    </cfRule>
    <cfRule type="containsText" dxfId="140" priority="165" operator="containsText" text="Mayor">
      <formula>NOT(ISERROR(SEARCH("Mayor",K10)))</formula>
    </cfRule>
  </conditionalFormatting>
  <conditionalFormatting sqref="M10 M20 M30 M40 M50">
    <cfRule type="containsText" dxfId="139" priority="494" operator="containsText" text="Bajo">
      <formula>NOT(ISERROR(SEARCH("Bajo",M10)))</formula>
    </cfRule>
    <cfRule type="containsText" dxfId="138" priority="493" operator="containsText" text="Menor">
      <formula>NOT(ISERROR(SEARCH("Menor",M10)))</formula>
    </cfRule>
    <cfRule type="containsText" dxfId="137" priority="492" operator="containsText" text="Moderado">
      <formula>NOT(ISERROR(SEARCH("Moderado",M10)))</formula>
    </cfRule>
    <cfRule type="containsText" dxfId="136" priority="497" operator="containsText" text="Baja">
      <formula>NOT(ISERROR(SEARCH("Baja",M10)))</formula>
    </cfRule>
    <cfRule type="containsText" dxfId="135" priority="491" operator="containsText" text="Alto">
      <formula>NOT(ISERROR(SEARCH("Alto",M10)))</formula>
    </cfRule>
    <cfRule type="containsText" dxfId="134" priority="490" operator="containsText" text="Extremo">
      <formula>NOT(ISERROR(SEARCH("Extremo",M10)))</formula>
    </cfRule>
    <cfRule type="containsText" dxfId="133" priority="498" operator="containsText" text="Alto">
      <formula>NOT(ISERROR(SEARCH("Alto",M10)))</formula>
    </cfRule>
    <cfRule type="containsText" dxfId="132" priority="496" operator="containsText" text="Extremo">
      <formula>NOT(ISERROR(SEARCH("Extremo",M10)))</formula>
    </cfRule>
    <cfRule type="containsText" dxfId="131" priority="495" operator="containsText" text="Moderado">
      <formula>NOT(ISERROR(SEARCH("Moderado",M10)))</formula>
    </cfRule>
  </conditionalFormatting>
  <conditionalFormatting sqref="M60">
    <cfRule type="containsText" dxfId="130" priority="177" operator="containsText" text="Extremo">
      <formula>NOT(ISERROR(SEARCH("Extremo",M60)))</formula>
    </cfRule>
    <cfRule type="containsText" dxfId="129" priority="172" operator="containsText" text="Alto">
      <formula>NOT(ISERROR(SEARCH("Alto",M60)))</formula>
    </cfRule>
    <cfRule type="containsText" dxfId="128" priority="175" operator="containsText" text="Bajo">
      <formula>NOT(ISERROR(SEARCH("Bajo",M60)))</formula>
    </cfRule>
    <cfRule type="containsText" dxfId="127" priority="174" operator="containsText" text="Menor">
      <formula>NOT(ISERROR(SEARCH("Menor",M60)))</formula>
    </cfRule>
    <cfRule type="containsText" dxfId="126" priority="173" operator="containsText" text="Moderado">
      <formula>NOT(ISERROR(SEARCH("Moderado",M60)))</formula>
    </cfRule>
    <cfRule type="containsText" dxfId="125" priority="171" operator="containsText" text="Extremo">
      <formula>NOT(ISERROR(SEARCH("Extremo",M60)))</formula>
    </cfRule>
    <cfRule type="containsText" dxfId="124" priority="179" operator="containsText" text="Alto">
      <formula>NOT(ISERROR(SEARCH("Alto",M60)))</formula>
    </cfRule>
    <cfRule type="containsText" dxfId="123" priority="178" operator="containsText" text="Baja">
      <formula>NOT(ISERROR(SEARCH("Baja",M60)))</formula>
    </cfRule>
    <cfRule type="containsText" dxfId="122" priority="176" operator="containsText" text="Moderado">
      <formula>NOT(ISERROR(SEARCH("Moderado",M60)))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26" zoomScale="55" zoomScaleNormal="55" workbookViewId="0">
      <selection activeCell="C49" sqref="C49:E49"/>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29" t="s">
        <v>380</v>
      </c>
      <c r="C2" s="529"/>
      <c r="D2" s="529"/>
      <c r="E2" s="529"/>
      <c r="F2" s="224"/>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25" t="s">
        <v>381</v>
      </c>
      <c r="D4" s="226"/>
      <c r="E4" s="227" t="s">
        <v>382</v>
      </c>
      <c r="F4" s="228"/>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29" t="s">
        <v>383</v>
      </c>
      <c r="D5" s="229"/>
      <c r="E5" s="229" t="s">
        <v>384</v>
      </c>
      <c r="F5" s="230" t="s">
        <v>382</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385</v>
      </c>
      <c r="C6" s="158" t="s">
        <v>386</v>
      </c>
      <c r="D6" s="159">
        <v>0.04</v>
      </c>
      <c r="E6" s="160" t="s">
        <v>387</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388</v>
      </c>
      <c r="C7" s="158" t="s">
        <v>389</v>
      </c>
      <c r="D7" s="159">
        <v>0.09</v>
      </c>
      <c r="E7" s="160" t="s">
        <v>390</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391</v>
      </c>
      <c r="C8" s="158" t="s">
        <v>392</v>
      </c>
      <c r="D8" s="159">
        <v>0.28999999999999998</v>
      </c>
      <c r="E8" s="160" t="s">
        <v>393</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394</v>
      </c>
      <c r="C9" s="158" t="s">
        <v>395</v>
      </c>
      <c r="D9" s="159">
        <v>0.49</v>
      </c>
      <c r="E9" s="160" t="s">
        <v>396</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397</v>
      </c>
      <c r="C10" s="158" t="s">
        <v>398</v>
      </c>
      <c r="D10" s="159">
        <v>1</v>
      </c>
      <c r="E10" s="160" t="s">
        <v>399</v>
      </c>
      <c r="F10" s="77">
        <v>5</v>
      </c>
      <c r="G10" s="1"/>
      <c r="H10" s="1"/>
      <c r="I10" s="73" t="s">
        <v>400</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30" t="s">
        <v>401</v>
      </c>
      <c r="C14" s="530"/>
      <c r="D14" s="530"/>
      <c r="E14" s="530"/>
      <c r="F14" s="231"/>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32"/>
      <c r="D15" s="232"/>
      <c r="E15" s="232"/>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26" t="s">
        <v>284</v>
      </c>
      <c r="D16" s="526"/>
      <c r="E16" s="526"/>
      <c r="F16" s="58"/>
      <c r="G16" s="57"/>
      <c r="H16" s="57"/>
      <c r="I16" s="74" t="s">
        <v>276</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402</v>
      </c>
      <c r="C17" s="525" t="s">
        <v>403</v>
      </c>
      <c r="D17" s="525"/>
      <c r="E17" s="525"/>
      <c r="F17" s="77">
        <v>1</v>
      </c>
      <c r="G17" s="57"/>
      <c r="H17" s="57"/>
      <c r="I17" s="73" t="s">
        <v>284</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404</v>
      </c>
      <c r="C18" s="525" t="s">
        <v>405</v>
      </c>
      <c r="D18" s="525"/>
      <c r="E18" s="525"/>
      <c r="F18" s="77">
        <v>2</v>
      </c>
      <c r="G18" s="57"/>
      <c r="H18" s="57"/>
      <c r="I18" s="73" t="s">
        <v>281</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406</v>
      </c>
      <c r="C19" s="525" t="s">
        <v>407</v>
      </c>
      <c r="D19" s="525"/>
      <c r="E19" s="525"/>
      <c r="F19" s="77">
        <v>3</v>
      </c>
      <c r="G19" s="57"/>
      <c r="H19" s="57"/>
      <c r="I19" s="73" t="s">
        <v>287</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408</v>
      </c>
      <c r="C20" s="525" t="s">
        <v>285</v>
      </c>
      <c r="D20" s="525"/>
      <c r="E20" s="525"/>
      <c r="F20" s="77">
        <v>4</v>
      </c>
      <c r="G20" s="57"/>
      <c r="H20" s="57"/>
      <c r="I20" s="73" t="s">
        <v>409</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410</v>
      </c>
      <c r="C21" s="525" t="s">
        <v>303</v>
      </c>
      <c r="D21" s="525"/>
      <c r="E21" s="525"/>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28" t="s">
        <v>281</v>
      </c>
      <c r="D24" s="528"/>
      <c r="E24" s="528"/>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402</v>
      </c>
      <c r="C25" s="525" t="s">
        <v>411</v>
      </c>
      <c r="D25" s="525"/>
      <c r="E25" s="525"/>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404</v>
      </c>
      <c r="C26" s="525" t="s">
        <v>312</v>
      </c>
      <c r="D26" s="525"/>
      <c r="E26" s="525"/>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406</v>
      </c>
      <c r="C27" s="525" t="s">
        <v>282</v>
      </c>
      <c r="D27" s="525"/>
      <c r="E27" s="525"/>
      <c r="F27" s="77">
        <v>3</v>
      </c>
      <c r="G27" s="57"/>
      <c r="H27" s="57"/>
      <c r="I27" s="65" t="str">
        <f t="array" ref="I27:I31">_xlfn.IFS(I10='[4]8- Políticas de Administración '!$C$16,'[4]8- Políticas de Administración '!$C$17:$C$21,I10='[4]8- Políticas de Administración '!$C$24,'[4]8- Políticas de Administración '!$C$25:$C$29,I10='[4]8- Políticas de Administración '!$C$32,'[4]8- Políticas de Administración '!$C$33:$C$37,I10='[4]8- Políticas de Administración '!$C$40,'[4]8- Políticas de Administración '!$C$41:$C$45,I10='[4]8- Políticas de Administración '!$C$48,'[4]8- Políticas de Administración '!$C$49:$C$53,I10='[4]8- Políticas de Administración '!$C$56,'[4]8- Políticas de Administración '!$C$57:$C$61)</f>
        <v xml:space="preserve">Si el hecho llegara a presentarse, tendría consecuencias o efectos mínimos sobre la entidad.
</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408</v>
      </c>
      <c r="C28" s="525" t="s">
        <v>412</v>
      </c>
      <c r="D28" s="525"/>
      <c r="E28" s="525"/>
      <c r="F28" s="77">
        <v>4</v>
      </c>
      <c r="G28" s="57"/>
      <c r="H28" s="57"/>
      <c r="I28" s="65" t="str">
        <v xml:space="preserve">Si el hecho llegara a presentarse, tendría bajo impacto o efecto sobre la entidad.
</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410</v>
      </c>
      <c r="C29" s="525" t="s">
        <v>413</v>
      </c>
      <c r="D29" s="525"/>
      <c r="E29" s="525"/>
      <c r="F29" s="77">
        <v>5</v>
      </c>
      <c r="G29" s="57"/>
      <c r="H29" s="57"/>
      <c r="I29" s="65" t="str">
        <v xml:space="preserve">Si el hecho llegara a presentarse, tendría medianas consecuencias o efectos sobre la entidad.
</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tr">
        <v xml:space="preserve">Si el hecho llegara a presentarse, tendría desastrosas consecuencias o efectos sobre la entidad.
</v>
      </c>
      <c r="J31" s="65"/>
      <c r="K31" s="65"/>
      <c r="L31" s="65"/>
      <c r="M31" s="65"/>
      <c r="N31" s="65"/>
      <c r="O31" s="65"/>
      <c r="P31" s="65"/>
      <c r="Q31" s="65"/>
      <c r="R31" s="65"/>
      <c r="S31" s="65"/>
    </row>
    <row r="32" spans="1:137" s="57" customFormat="1" ht="20.25">
      <c r="B32" s="76"/>
      <c r="C32" s="526" t="s">
        <v>287</v>
      </c>
      <c r="D32" s="526"/>
      <c r="E32" s="526"/>
      <c r="F32" s="66"/>
      <c r="I32" s="65"/>
      <c r="J32" s="65"/>
      <c r="K32" s="65"/>
      <c r="L32" s="65"/>
      <c r="M32" s="65"/>
      <c r="N32" s="65"/>
      <c r="O32" s="65"/>
      <c r="P32" s="65"/>
      <c r="Q32" s="65"/>
      <c r="R32" s="65"/>
      <c r="S32" s="65"/>
    </row>
    <row r="33" spans="2:19" s="57" customFormat="1" ht="20.25">
      <c r="B33" s="51" t="s">
        <v>402</v>
      </c>
      <c r="C33" s="525" t="s">
        <v>414</v>
      </c>
      <c r="D33" s="525"/>
      <c r="E33" s="525"/>
      <c r="F33" s="77">
        <v>1</v>
      </c>
      <c r="I33" s="65" t="str">
        <f t="array" ref="I33:I37">IF(I10='[4]8- Políticas de Administración '!$C$16,'[4]8- Políticas de Administración '!$C$17:$C$21,IF(I10='[4]8- Políticas de Administración '!$C$24,'[4]8- Políticas de Administración '!$C$25:$C$29,IF(I10='[4]8- Políticas de Administración '!$C$32,'[4]8- Políticas de Administración '!$C$33:$C$37,IF(I10='[4]8- Políticas de Administración '!$C$40,'[4]8- Políticas de Administración '!$C$41:$C$45,IF(I10='[4]8- Políticas de Administración '!$C$48,'[4]8- Políticas de Administración '!$C$49:$C$53,IF(I10='[4]8- Políticas de Administración '!$C$56,'[4]8- Políticas de Administración '!$C$57:$C$61))))))</f>
        <v xml:space="preserve">Si el hecho llegara a presentarse, tendría consecuencias o efectos mínimos sobre la entidad.
</v>
      </c>
      <c r="J33" s="65"/>
      <c r="K33" s="65"/>
      <c r="L33" s="65"/>
      <c r="M33" s="65"/>
      <c r="N33" s="65"/>
      <c r="O33" s="65"/>
      <c r="P33" s="65"/>
      <c r="Q33" s="65"/>
      <c r="R33" s="65"/>
      <c r="S33" s="65"/>
    </row>
    <row r="34" spans="2:19" s="57" customFormat="1" ht="20.25">
      <c r="B34" s="52" t="s">
        <v>404</v>
      </c>
      <c r="C34" s="525" t="s">
        <v>294</v>
      </c>
      <c r="D34" s="525"/>
      <c r="E34" s="525"/>
      <c r="F34" s="77">
        <v>2</v>
      </c>
      <c r="I34" s="65" t="str">
        <v xml:space="preserve">Si el hecho llegara a presentarse, tendría bajo impacto o efecto sobre la entidad.
</v>
      </c>
      <c r="J34" s="65"/>
      <c r="K34" s="65"/>
      <c r="L34" s="65"/>
      <c r="M34" s="65"/>
      <c r="N34" s="65"/>
      <c r="O34" s="65"/>
      <c r="P34" s="65"/>
      <c r="Q34" s="65"/>
      <c r="R34" s="65"/>
      <c r="S34" s="65"/>
    </row>
    <row r="35" spans="2:19" s="57" customFormat="1" ht="20.25">
      <c r="B35" s="53" t="s">
        <v>406</v>
      </c>
      <c r="C35" s="525" t="s">
        <v>288</v>
      </c>
      <c r="D35" s="525"/>
      <c r="E35" s="525"/>
      <c r="F35" s="77">
        <v>3</v>
      </c>
      <c r="I35" s="65" t="str">
        <v xml:space="preserve">Si el hecho llegara a presentarse, tendría medianas consecuencias o efectos sobre la entidad.
</v>
      </c>
      <c r="J35" s="65"/>
      <c r="K35" s="65"/>
      <c r="L35" s="65"/>
      <c r="M35" s="65"/>
      <c r="N35" s="65"/>
      <c r="O35" s="65"/>
      <c r="P35" s="65"/>
      <c r="Q35" s="65"/>
      <c r="R35" s="65"/>
      <c r="S35" s="65"/>
    </row>
    <row r="36" spans="2:19" s="57" customFormat="1" ht="20.25">
      <c r="B36" s="54" t="s">
        <v>408</v>
      </c>
      <c r="C36" s="525" t="s">
        <v>415</v>
      </c>
      <c r="D36" s="525"/>
      <c r="E36" s="525"/>
      <c r="F36" s="77">
        <v>4</v>
      </c>
      <c r="I36" s="65" t="str">
        <v xml:space="preserve">Si el hecho llegara a presentarse, tendría altas consecuencias o efectos sobre la entidad
</v>
      </c>
      <c r="J36" s="65"/>
      <c r="K36" s="65"/>
      <c r="L36" s="65"/>
      <c r="M36" s="65"/>
      <c r="N36" s="65"/>
      <c r="O36" s="65"/>
      <c r="P36" s="65"/>
      <c r="Q36" s="65"/>
      <c r="R36" s="65"/>
      <c r="S36" s="65"/>
    </row>
    <row r="37" spans="2:19" s="57" customFormat="1" ht="20.25">
      <c r="B37" s="55" t="s">
        <v>410</v>
      </c>
      <c r="C37" s="525" t="s">
        <v>416</v>
      </c>
      <c r="D37" s="525"/>
      <c r="E37" s="525"/>
      <c r="F37" s="77">
        <v>5</v>
      </c>
      <c r="I37" s="65" t="str">
        <v xml:space="preserve">Si el hecho llegara a presentarse, tendría desastrosas consecuencias o efectos sobre la entidad.
</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26" t="s">
        <v>409</v>
      </c>
      <c r="D40" s="526"/>
      <c r="E40" s="526"/>
      <c r="F40" s="66"/>
    </row>
    <row r="41" spans="2:19" s="57" customFormat="1" ht="20.25">
      <c r="B41" s="233" t="s">
        <v>402</v>
      </c>
      <c r="C41" s="525" t="s">
        <v>417</v>
      </c>
      <c r="D41" s="525"/>
      <c r="E41" s="525"/>
      <c r="F41" s="77">
        <v>1</v>
      </c>
    </row>
    <row r="42" spans="2:19" s="57" customFormat="1" ht="20.25">
      <c r="B42" s="234" t="s">
        <v>404</v>
      </c>
      <c r="C42" s="525" t="s">
        <v>418</v>
      </c>
      <c r="D42" s="525"/>
      <c r="E42" s="525"/>
      <c r="F42" s="77">
        <v>2</v>
      </c>
    </row>
    <row r="43" spans="2:19" s="57" customFormat="1" ht="20.25">
      <c r="B43" s="235" t="s">
        <v>406</v>
      </c>
      <c r="C43" s="525" t="s">
        <v>419</v>
      </c>
      <c r="D43" s="525"/>
      <c r="E43" s="525"/>
      <c r="F43" s="77">
        <v>3</v>
      </c>
    </row>
    <row r="44" spans="2:19" s="57" customFormat="1" ht="20.25">
      <c r="B44" s="236" t="s">
        <v>408</v>
      </c>
      <c r="C44" s="525" t="s">
        <v>420</v>
      </c>
      <c r="D44" s="525"/>
      <c r="E44" s="525"/>
      <c r="F44" s="77">
        <v>4</v>
      </c>
    </row>
    <row r="45" spans="2:19" s="57" customFormat="1" ht="20.25">
      <c r="B45" s="237" t="s">
        <v>410</v>
      </c>
      <c r="C45" s="525" t="s">
        <v>421</v>
      </c>
      <c r="D45" s="525"/>
      <c r="E45" s="525"/>
      <c r="F45" s="77">
        <v>5</v>
      </c>
    </row>
    <row r="46" spans="2:19" s="57" customFormat="1" ht="20.25">
      <c r="B46" s="65"/>
      <c r="C46" s="65" t="s">
        <v>422</v>
      </c>
      <c r="D46" s="65"/>
      <c r="F46" s="66"/>
    </row>
    <row r="47" spans="2:19" s="57" customFormat="1" ht="20.25">
      <c r="B47" s="65"/>
      <c r="C47" s="65"/>
      <c r="D47" s="65"/>
      <c r="F47" s="66"/>
    </row>
    <row r="48" spans="2:19" s="57" customFormat="1" ht="20.25">
      <c r="B48" s="58"/>
      <c r="C48" s="528" t="s">
        <v>423</v>
      </c>
      <c r="D48" s="528"/>
      <c r="E48" s="528"/>
      <c r="F48" s="66"/>
    </row>
    <row r="49" spans="2:11" s="57" customFormat="1" ht="20.25" customHeight="1">
      <c r="B49" s="60" t="s">
        <v>402</v>
      </c>
      <c r="C49" s="525" t="s">
        <v>424</v>
      </c>
      <c r="D49" s="525"/>
      <c r="E49" s="525"/>
      <c r="F49" s="77">
        <v>1</v>
      </c>
    </row>
    <row r="50" spans="2:11" s="57" customFormat="1" ht="20.25" customHeight="1">
      <c r="B50" s="61" t="s">
        <v>404</v>
      </c>
      <c r="C50" s="525" t="s">
        <v>425</v>
      </c>
      <c r="D50" s="525"/>
      <c r="E50" s="525"/>
      <c r="F50" s="77">
        <v>2</v>
      </c>
      <c r="K50" s="58"/>
    </row>
    <row r="51" spans="2:11" s="57" customFormat="1" ht="20.25" customHeight="1">
      <c r="B51" s="62" t="s">
        <v>406</v>
      </c>
      <c r="C51" s="525" t="s">
        <v>426</v>
      </c>
      <c r="D51" s="525"/>
      <c r="E51" s="525"/>
      <c r="F51" s="77">
        <v>3</v>
      </c>
    </row>
    <row r="52" spans="2:11" s="57" customFormat="1" ht="20.25" customHeight="1">
      <c r="B52" s="63" t="s">
        <v>408</v>
      </c>
      <c r="C52" s="525" t="s">
        <v>427</v>
      </c>
      <c r="D52" s="525"/>
      <c r="E52" s="525"/>
      <c r="F52" s="77">
        <v>4</v>
      </c>
    </row>
    <row r="53" spans="2:11" s="57" customFormat="1" ht="20.25" customHeight="1">
      <c r="B53" s="64" t="s">
        <v>410</v>
      </c>
      <c r="C53" s="525" t="s">
        <v>428</v>
      </c>
      <c r="D53" s="525"/>
      <c r="E53" s="525"/>
      <c r="F53" s="77">
        <v>5</v>
      </c>
    </row>
    <row r="54" spans="2:11" s="57" customFormat="1" ht="20.25">
      <c r="B54" s="65"/>
      <c r="C54" s="65"/>
      <c r="D54" s="65"/>
      <c r="E54" s="65"/>
      <c r="F54" s="66"/>
    </row>
    <row r="55" spans="2:11" s="57" customFormat="1" ht="20.25"/>
    <row r="56" spans="2:11" s="57" customFormat="1" ht="20.25" customHeight="1">
      <c r="B56" s="58"/>
      <c r="C56" s="238" t="s">
        <v>400</v>
      </c>
      <c r="D56" s="238"/>
      <c r="E56" s="238"/>
      <c r="F56" s="66"/>
    </row>
    <row r="57" spans="2:11" s="57" customFormat="1" ht="20.25" customHeight="1">
      <c r="B57" s="60" t="s">
        <v>402</v>
      </c>
      <c r="C57" s="527" t="s">
        <v>429</v>
      </c>
      <c r="D57" s="527"/>
      <c r="E57" s="527"/>
      <c r="F57" s="77">
        <v>1</v>
      </c>
    </row>
    <row r="58" spans="2:11" s="57" customFormat="1" ht="20.25" customHeight="1">
      <c r="B58" s="61" t="s">
        <v>404</v>
      </c>
      <c r="C58" s="527" t="s">
        <v>430</v>
      </c>
      <c r="D58" s="527"/>
      <c r="E58" s="527"/>
      <c r="F58" s="77">
        <v>2</v>
      </c>
    </row>
    <row r="59" spans="2:11" s="57" customFormat="1" ht="20.25" customHeight="1">
      <c r="B59" s="62" t="s">
        <v>406</v>
      </c>
      <c r="C59" s="527" t="s">
        <v>431</v>
      </c>
      <c r="D59" s="527"/>
      <c r="E59" s="527"/>
      <c r="F59" s="77">
        <v>3</v>
      </c>
    </row>
    <row r="60" spans="2:11" s="57" customFormat="1" ht="20.25" customHeight="1">
      <c r="B60" s="63" t="s">
        <v>408</v>
      </c>
      <c r="C60" s="527" t="s">
        <v>432</v>
      </c>
      <c r="D60" s="527"/>
      <c r="E60" s="527"/>
      <c r="F60" s="77">
        <v>4</v>
      </c>
    </row>
    <row r="61" spans="2:11" s="57" customFormat="1" ht="20.25" customHeight="1">
      <c r="B61" s="64" t="s">
        <v>410</v>
      </c>
      <c r="C61" s="527" t="s">
        <v>433</v>
      </c>
      <c r="D61" s="527"/>
      <c r="E61" s="527"/>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J12" sqref="J12"/>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33" t="s">
        <v>434</v>
      </c>
      <c r="C4" s="534"/>
      <c r="D4" s="534"/>
      <c r="E4" s="535" t="s">
        <v>435</v>
      </c>
      <c r="F4" s="535"/>
      <c r="G4" s="535"/>
      <c r="H4" s="535"/>
      <c r="I4" s="536"/>
      <c r="Q4" s="537" t="s">
        <v>436</v>
      </c>
      <c r="R4" s="537"/>
    </row>
    <row r="5" spans="2:19">
      <c r="B5" s="533"/>
      <c r="C5" s="534"/>
      <c r="D5" s="534"/>
      <c r="E5" s="535"/>
      <c r="F5" s="535"/>
      <c r="G5" s="535"/>
      <c r="H5" s="535"/>
      <c r="I5" s="536"/>
      <c r="Q5" s="537"/>
      <c r="R5" s="537"/>
    </row>
    <row r="6" spans="2:19">
      <c r="B6" s="533"/>
      <c r="C6" s="534"/>
      <c r="D6" s="534"/>
      <c r="E6" s="535"/>
      <c r="F6" s="535"/>
      <c r="G6" s="535"/>
      <c r="H6" s="535"/>
      <c r="I6" s="536"/>
      <c r="Q6" s="537"/>
      <c r="R6" s="537"/>
    </row>
    <row r="7" spans="2:19" ht="15.75" thickBot="1">
      <c r="B7" s="81"/>
      <c r="I7" s="82"/>
    </row>
    <row r="8" spans="2:19" ht="62.25" customHeight="1" thickBot="1">
      <c r="B8" s="538" t="s">
        <v>382</v>
      </c>
      <c r="C8" s="539"/>
      <c r="D8" s="43" t="s">
        <v>437</v>
      </c>
      <c r="E8" s="44">
        <v>5</v>
      </c>
      <c r="F8" s="44">
        <v>10</v>
      </c>
      <c r="G8" s="44">
        <v>15</v>
      </c>
      <c r="H8" s="44">
        <v>20</v>
      </c>
      <c r="I8" s="83">
        <v>25</v>
      </c>
      <c r="K8" s="540" t="s">
        <v>438</v>
      </c>
      <c r="L8" s="541"/>
      <c r="M8" s="541"/>
      <c r="N8" s="541"/>
      <c r="O8" s="541"/>
      <c r="P8" s="542"/>
      <c r="Q8" s="543" t="s">
        <v>439</v>
      </c>
      <c r="R8" s="543"/>
      <c r="S8" s="9" t="s">
        <v>440</v>
      </c>
    </row>
    <row r="9" spans="2:19" ht="62.25" customHeight="1" thickBot="1">
      <c r="B9" s="538"/>
      <c r="C9" s="539"/>
      <c r="D9" s="43" t="s">
        <v>441</v>
      </c>
      <c r="E9" s="45">
        <v>4</v>
      </c>
      <c r="F9" s="45">
        <v>8</v>
      </c>
      <c r="G9" s="44">
        <v>12</v>
      </c>
      <c r="H9" s="44">
        <v>16</v>
      </c>
      <c r="I9" s="83">
        <v>20</v>
      </c>
      <c r="K9" s="544" t="s">
        <v>442</v>
      </c>
      <c r="L9" s="545"/>
      <c r="M9" s="545"/>
      <c r="N9" s="545"/>
      <c r="O9" s="545"/>
      <c r="P9" s="545"/>
      <c r="Q9" s="546" t="s">
        <v>443</v>
      </c>
      <c r="R9" s="547"/>
      <c r="S9" s="9" t="s">
        <v>444</v>
      </c>
    </row>
    <row r="10" spans="2:19" ht="62.25" customHeight="1" thickBot="1">
      <c r="B10" s="538"/>
      <c r="C10" s="539"/>
      <c r="D10" s="43" t="s">
        <v>445</v>
      </c>
      <c r="E10" s="45">
        <v>3</v>
      </c>
      <c r="F10" s="45">
        <v>6</v>
      </c>
      <c r="G10" s="45">
        <v>9</v>
      </c>
      <c r="H10" s="44">
        <v>12</v>
      </c>
      <c r="I10" s="83">
        <v>15</v>
      </c>
      <c r="K10" s="548" t="s">
        <v>406</v>
      </c>
      <c r="L10" s="549"/>
      <c r="M10" s="549"/>
      <c r="N10" s="549"/>
      <c r="O10" s="549"/>
      <c r="P10" s="549"/>
      <c r="Q10" s="543" t="s">
        <v>446</v>
      </c>
      <c r="R10" s="543"/>
      <c r="S10" s="9" t="s">
        <v>447</v>
      </c>
    </row>
    <row r="11" spans="2:19" ht="62.25" customHeight="1">
      <c r="B11" s="538"/>
      <c r="C11" s="539"/>
      <c r="D11" s="43" t="s">
        <v>448</v>
      </c>
      <c r="E11" s="46">
        <v>2</v>
      </c>
      <c r="F11" s="45">
        <v>4</v>
      </c>
      <c r="G11" s="45">
        <v>6</v>
      </c>
      <c r="H11" s="44">
        <v>8</v>
      </c>
      <c r="I11" s="83">
        <v>10</v>
      </c>
      <c r="K11" s="550" t="s">
        <v>449</v>
      </c>
      <c r="L11" s="551"/>
      <c r="M11" s="551"/>
      <c r="N11" s="551"/>
      <c r="O11" s="551"/>
      <c r="P11" s="551"/>
      <c r="Q11" s="543" t="s">
        <v>372</v>
      </c>
      <c r="R11" s="552"/>
      <c r="S11" s="9" t="s">
        <v>372</v>
      </c>
    </row>
    <row r="12" spans="2:19" ht="62.25" customHeight="1">
      <c r="B12" s="538"/>
      <c r="C12" s="539"/>
      <c r="D12" s="43" t="s">
        <v>450</v>
      </c>
      <c r="E12" s="46">
        <v>1</v>
      </c>
      <c r="F12" s="46">
        <v>2</v>
      </c>
      <c r="G12" s="45">
        <v>3</v>
      </c>
      <c r="H12" s="44">
        <v>4</v>
      </c>
      <c r="I12" s="83">
        <v>5</v>
      </c>
    </row>
    <row r="13" spans="2:19" ht="62.25" customHeight="1" thickBot="1">
      <c r="B13" s="84"/>
      <c r="C13" s="531" t="s">
        <v>451</v>
      </c>
      <c r="D13" s="532"/>
      <c r="E13" s="85" t="s">
        <v>452</v>
      </c>
      <c r="F13" s="85" t="s">
        <v>453</v>
      </c>
      <c r="G13" s="85" t="s">
        <v>454</v>
      </c>
      <c r="H13" s="85" t="s">
        <v>455</v>
      </c>
      <c r="I13" s="86" t="s">
        <v>456</v>
      </c>
    </row>
    <row r="17" spans="4:6">
      <c r="D17" s="9"/>
      <c r="E17" s="9"/>
      <c r="F17" s="9"/>
    </row>
    <row r="18" spans="4:6" ht="15.75">
      <c r="D18" s="14" t="s">
        <v>457</v>
      </c>
      <c r="E18" s="87" t="s">
        <v>449</v>
      </c>
      <c r="F18" s="87">
        <v>1</v>
      </c>
    </row>
    <row r="19" spans="4:6">
      <c r="D19" s="14" t="s">
        <v>458</v>
      </c>
      <c r="E19" s="14" t="s">
        <v>449</v>
      </c>
      <c r="F19" s="14">
        <v>2</v>
      </c>
    </row>
    <row r="20" spans="4:6">
      <c r="D20" s="14" t="s">
        <v>459</v>
      </c>
      <c r="E20" s="14" t="s">
        <v>406</v>
      </c>
      <c r="F20" s="14">
        <v>2</v>
      </c>
    </row>
    <row r="21" spans="4:6">
      <c r="D21" s="14" t="s">
        <v>460</v>
      </c>
      <c r="E21" s="14" t="s">
        <v>461</v>
      </c>
      <c r="F21" s="14">
        <v>3</v>
      </c>
    </row>
    <row r="22" spans="4:6">
      <c r="D22" s="14" t="s">
        <v>462</v>
      </c>
      <c r="E22" s="14" t="s">
        <v>438</v>
      </c>
      <c r="F22" s="14">
        <v>4</v>
      </c>
    </row>
    <row r="23" spans="4:6">
      <c r="D23" s="14" t="s">
        <v>463</v>
      </c>
      <c r="E23" s="14" t="s">
        <v>449</v>
      </c>
      <c r="F23" s="14">
        <v>1</v>
      </c>
    </row>
    <row r="24" spans="4:6">
      <c r="D24" s="14" t="s">
        <v>464</v>
      </c>
      <c r="E24" s="14" t="s">
        <v>406</v>
      </c>
      <c r="F24" s="14">
        <v>2</v>
      </c>
    </row>
    <row r="25" spans="4:6">
      <c r="D25" s="14" t="s">
        <v>465</v>
      </c>
      <c r="E25" s="14" t="s">
        <v>406</v>
      </c>
      <c r="F25" s="14">
        <v>2</v>
      </c>
    </row>
    <row r="26" spans="4:6">
      <c r="D26" s="14" t="s">
        <v>466</v>
      </c>
      <c r="E26" s="14" t="s">
        <v>442</v>
      </c>
      <c r="F26" s="14">
        <v>3</v>
      </c>
    </row>
    <row r="27" spans="4:6">
      <c r="D27" s="14" t="s">
        <v>467</v>
      </c>
      <c r="E27" s="14" t="s">
        <v>438</v>
      </c>
      <c r="F27" s="14">
        <v>4</v>
      </c>
    </row>
    <row r="28" spans="4:6">
      <c r="D28" s="14" t="s">
        <v>468</v>
      </c>
      <c r="E28" s="14" t="s">
        <v>406</v>
      </c>
      <c r="F28" s="14">
        <v>2</v>
      </c>
    </row>
    <row r="29" spans="4:6">
      <c r="D29" s="14" t="s">
        <v>469</v>
      </c>
      <c r="E29" s="14" t="s">
        <v>406</v>
      </c>
      <c r="F29" s="14">
        <v>2</v>
      </c>
    </row>
    <row r="30" spans="4:6">
      <c r="D30" s="14" t="s">
        <v>470</v>
      </c>
      <c r="E30" s="14" t="s">
        <v>406</v>
      </c>
      <c r="F30" s="14">
        <v>2</v>
      </c>
    </row>
    <row r="31" spans="4:6">
      <c r="D31" s="14" t="s">
        <v>471</v>
      </c>
      <c r="E31" s="14" t="s">
        <v>442</v>
      </c>
      <c r="F31" s="14">
        <v>3</v>
      </c>
    </row>
    <row r="32" spans="4:6">
      <c r="D32" s="14" t="s">
        <v>472</v>
      </c>
      <c r="E32" s="14" t="s">
        <v>438</v>
      </c>
      <c r="F32" s="14">
        <v>4</v>
      </c>
    </row>
    <row r="33" spans="4:6">
      <c r="D33" s="14" t="s">
        <v>473</v>
      </c>
      <c r="E33" s="14" t="s">
        <v>406</v>
      </c>
      <c r="F33" s="14">
        <v>2</v>
      </c>
    </row>
    <row r="34" spans="4:6">
      <c r="D34" s="14" t="s">
        <v>474</v>
      </c>
      <c r="E34" s="14" t="s">
        <v>406</v>
      </c>
      <c r="F34" s="14">
        <v>2</v>
      </c>
    </row>
    <row r="35" spans="4:6">
      <c r="D35" s="14" t="s">
        <v>475</v>
      </c>
      <c r="E35" s="14" t="s">
        <v>442</v>
      </c>
      <c r="F35" s="14">
        <v>3</v>
      </c>
    </row>
    <row r="36" spans="4:6">
      <c r="D36" s="14" t="s">
        <v>476</v>
      </c>
      <c r="E36" s="14" t="s">
        <v>442</v>
      </c>
      <c r="F36" s="14">
        <v>3</v>
      </c>
    </row>
    <row r="37" spans="4:6">
      <c r="D37" s="14" t="s">
        <v>477</v>
      </c>
      <c r="E37" s="14" t="s">
        <v>438</v>
      </c>
      <c r="F37" s="14">
        <v>4</v>
      </c>
    </row>
    <row r="38" spans="4:6">
      <c r="D38" s="14" t="s">
        <v>478</v>
      </c>
      <c r="E38" s="14" t="s">
        <v>442</v>
      </c>
      <c r="F38" s="14">
        <v>3</v>
      </c>
    </row>
    <row r="39" spans="4:6">
      <c r="D39" s="14" t="s">
        <v>479</v>
      </c>
      <c r="E39" s="14" t="s">
        <v>442</v>
      </c>
      <c r="F39" s="14">
        <v>3</v>
      </c>
    </row>
    <row r="40" spans="4:6">
      <c r="D40" s="14" t="s">
        <v>480</v>
      </c>
      <c r="E40" s="14" t="s">
        <v>442</v>
      </c>
      <c r="F40" s="14">
        <v>3</v>
      </c>
    </row>
    <row r="41" spans="4:6">
      <c r="D41" s="14" t="s">
        <v>481</v>
      </c>
      <c r="E41" s="14" t="s">
        <v>442</v>
      </c>
      <c r="F41" s="14">
        <v>3</v>
      </c>
    </row>
    <row r="42" spans="4:6">
      <c r="D42" s="14" t="s">
        <v>482</v>
      </c>
      <c r="E42" s="14" t="s">
        <v>438</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A47" zoomScale="80" zoomScaleNormal="80" workbookViewId="0">
      <selection activeCell="G9" sqref="G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39"/>
      <c r="B1" s="239"/>
      <c r="C1" s="568"/>
      <c r="D1" s="568"/>
      <c r="E1" s="568"/>
      <c r="F1" s="568"/>
      <c r="G1" s="568"/>
      <c r="H1" s="568"/>
      <c r="I1" s="568"/>
      <c r="J1" s="568"/>
      <c r="K1" s="568"/>
      <c r="L1" s="569"/>
      <c r="M1" s="57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39"/>
      <c r="B2" s="239"/>
      <c r="C2" s="568"/>
      <c r="D2" s="568"/>
      <c r="E2" s="568"/>
      <c r="F2" s="568"/>
      <c r="G2" s="568"/>
      <c r="H2" s="568"/>
      <c r="I2" s="568"/>
      <c r="J2" s="568"/>
      <c r="K2" s="568"/>
      <c r="L2" s="569"/>
      <c r="M2" s="5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06" t="s">
        <v>255</v>
      </c>
      <c r="B3" s="406"/>
      <c r="C3" s="511" t="s">
        <v>5</v>
      </c>
      <c r="D3" s="511"/>
      <c r="E3" s="511"/>
      <c r="F3" s="511"/>
      <c r="G3" s="511"/>
      <c r="H3" s="511"/>
      <c r="I3" s="511"/>
      <c r="J3" s="511"/>
      <c r="K3" s="511"/>
      <c r="L3" s="511"/>
      <c r="M3" s="51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06" t="s">
        <v>256</v>
      </c>
      <c r="B4" s="406"/>
      <c r="C4" s="510" t="s">
        <v>483</v>
      </c>
      <c r="D4" s="510"/>
      <c r="E4" s="510"/>
      <c r="F4" s="510"/>
      <c r="G4" s="510"/>
      <c r="H4" s="510"/>
      <c r="I4" s="510"/>
      <c r="J4" s="510"/>
      <c r="K4" s="510"/>
      <c r="L4" s="510"/>
      <c r="M4" s="5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06" t="s">
        <v>257</v>
      </c>
      <c r="B5" s="406"/>
      <c r="C5" s="407" t="s">
        <v>258</v>
      </c>
      <c r="D5" s="588"/>
      <c r="E5" s="588"/>
      <c r="F5" s="588"/>
      <c r="G5" s="588"/>
      <c r="H5" s="588"/>
      <c r="I5" s="588"/>
      <c r="J5" s="588"/>
      <c r="K5" s="588"/>
      <c r="L5" s="588"/>
      <c r="M5" s="58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83" t="s">
        <v>484</v>
      </c>
      <c r="B6" s="584"/>
      <c r="C6" s="585"/>
      <c r="D6" s="586" t="s">
        <v>485</v>
      </c>
      <c r="E6" s="586"/>
      <c r="F6" s="586"/>
      <c r="G6" s="587" t="s">
        <v>486</v>
      </c>
      <c r="H6" s="578" t="s">
        <v>487</v>
      </c>
      <c r="I6" s="580" t="s">
        <v>488</v>
      </c>
      <c r="J6" s="581"/>
      <c r="K6" s="580" t="s">
        <v>489</v>
      </c>
      <c r="L6" s="581"/>
      <c r="M6" s="582" t="s">
        <v>490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197</v>
      </c>
      <c r="C7" s="27" t="s">
        <v>199</v>
      </c>
      <c r="D7" s="20" t="s">
        <v>209</v>
      </c>
      <c r="E7" s="20" t="s">
        <v>491</v>
      </c>
      <c r="F7" s="20" t="s">
        <v>492</v>
      </c>
      <c r="G7" s="587"/>
      <c r="H7" s="579"/>
      <c r="I7" s="21" t="s">
        <v>493</v>
      </c>
      <c r="J7" s="21" t="s">
        <v>494</v>
      </c>
      <c r="K7" s="21" t="s">
        <v>495</v>
      </c>
      <c r="L7" s="21" t="s">
        <v>496</v>
      </c>
      <c r="M7" s="582"/>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71"/>
      <c r="B8" s="572"/>
      <c r="C8" s="572"/>
      <c r="D8" s="572"/>
      <c r="E8" s="572"/>
      <c r="F8" s="572"/>
      <c r="G8" s="57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3">
        <f>'7- Mapa Final'!A10</f>
        <v>1</v>
      </c>
      <c r="B9" s="565" t="str">
        <f>'7- Mapa Final'!B10</f>
        <v xml:space="preserve">Incumplimiento de los requisitos legales del SG-SST </v>
      </c>
      <c r="C9" s="565" t="str">
        <f>'7- Mapa Final'!C10</f>
        <v>No implementar dentro de los tiempos legales el SG-SST o implementarlo en forma parcial</v>
      </c>
      <c r="D9" s="566" t="str">
        <f>'7- Mapa Final'!J10</f>
        <v>Baja - 2</v>
      </c>
      <c r="E9" s="567" t="str">
        <f>'7- Mapa Final'!K10</f>
        <v>Menor - 2</v>
      </c>
      <c r="F9" s="575" t="str">
        <f>'7- Mapa Final'!M10</f>
        <v>Moderado - 4</v>
      </c>
      <c r="G9" s="431" t="s">
        <v>372</v>
      </c>
      <c r="H9" s="576" t="s">
        <v>373</v>
      </c>
      <c r="I9" s="577" t="s">
        <v>497</v>
      </c>
      <c r="J9" s="577" t="s">
        <v>497</v>
      </c>
      <c r="K9" s="553">
        <v>45292</v>
      </c>
      <c r="L9" s="553">
        <v>45657</v>
      </c>
      <c r="M9" s="574" t="s">
        <v>498</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58"/>
      <c r="B10" s="559"/>
      <c r="C10" s="559"/>
      <c r="D10" s="561"/>
      <c r="E10" s="563"/>
      <c r="F10" s="556"/>
      <c r="G10" s="432"/>
      <c r="H10" s="557"/>
      <c r="I10" s="554"/>
      <c r="J10" s="554"/>
      <c r="K10" s="554"/>
      <c r="L10" s="554"/>
      <c r="M10" s="564"/>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58"/>
      <c r="B11" s="559"/>
      <c r="C11" s="559"/>
      <c r="D11" s="561"/>
      <c r="E11" s="563"/>
      <c r="F11" s="556"/>
      <c r="G11" s="432"/>
      <c r="H11" s="557"/>
      <c r="I11" s="554"/>
      <c r="J11" s="554"/>
      <c r="K11" s="554"/>
      <c r="L11" s="554"/>
      <c r="M11" s="564"/>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58"/>
      <c r="B12" s="559"/>
      <c r="C12" s="559"/>
      <c r="D12" s="561"/>
      <c r="E12" s="563"/>
      <c r="F12" s="556"/>
      <c r="G12" s="432"/>
      <c r="H12" s="557"/>
      <c r="I12" s="554"/>
      <c r="J12" s="554"/>
      <c r="K12" s="554"/>
      <c r="L12" s="554"/>
      <c r="M12" s="564"/>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58"/>
      <c r="B13" s="559"/>
      <c r="C13" s="559"/>
      <c r="D13" s="561"/>
      <c r="E13" s="563"/>
      <c r="F13" s="556"/>
      <c r="G13" s="432"/>
      <c r="H13" s="557"/>
      <c r="I13" s="554"/>
      <c r="J13" s="554"/>
      <c r="K13" s="554"/>
      <c r="L13" s="554"/>
      <c r="M13" s="564"/>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58"/>
      <c r="B14" s="559"/>
      <c r="C14" s="559"/>
      <c r="D14" s="561"/>
      <c r="E14" s="563"/>
      <c r="F14" s="556"/>
      <c r="G14" s="432"/>
      <c r="H14" s="557"/>
      <c r="I14" s="554"/>
      <c r="J14" s="554"/>
      <c r="K14" s="554"/>
      <c r="L14" s="554"/>
      <c r="M14" s="564"/>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58"/>
      <c r="B15" s="559"/>
      <c r="C15" s="559"/>
      <c r="D15" s="561"/>
      <c r="E15" s="563"/>
      <c r="F15" s="556"/>
      <c r="G15" s="432"/>
      <c r="H15" s="557"/>
      <c r="I15" s="554"/>
      <c r="J15" s="554"/>
      <c r="K15" s="554"/>
      <c r="L15" s="554"/>
      <c r="M15" s="564"/>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58"/>
      <c r="B16" s="559"/>
      <c r="C16" s="559"/>
      <c r="D16" s="561"/>
      <c r="E16" s="563"/>
      <c r="F16" s="556"/>
      <c r="G16" s="432"/>
      <c r="H16" s="557"/>
      <c r="I16" s="554"/>
      <c r="J16" s="554"/>
      <c r="K16" s="554"/>
      <c r="L16" s="554"/>
      <c r="M16" s="564"/>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58"/>
      <c r="B17" s="559"/>
      <c r="C17" s="559"/>
      <c r="D17" s="561"/>
      <c r="E17" s="563"/>
      <c r="F17" s="556"/>
      <c r="G17" s="432"/>
      <c r="H17" s="557"/>
      <c r="I17" s="554"/>
      <c r="J17" s="554"/>
      <c r="K17" s="554"/>
      <c r="L17" s="554"/>
      <c r="M17" s="564"/>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58"/>
      <c r="B18" s="559"/>
      <c r="C18" s="559"/>
      <c r="D18" s="561"/>
      <c r="E18" s="563"/>
      <c r="F18" s="556"/>
      <c r="G18" s="432"/>
      <c r="H18" s="557"/>
      <c r="I18" s="554"/>
      <c r="J18" s="554"/>
      <c r="K18" s="554"/>
      <c r="L18" s="554"/>
      <c r="M18" s="564"/>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3.9" customHeight="1">
      <c r="A19" s="558">
        <f>'7- Mapa Final'!A20</f>
        <v>2</v>
      </c>
      <c r="B19" s="559" t="str">
        <f>'7- Mapa Final'!B20</f>
        <v>Incumplimiento Plan Trabajo de SG-SST</v>
      </c>
      <c r="C19" s="559" t="str">
        <f>'7- Mapa Final'!C20</f>
        <v>Posibilidad de incumplimiento de las metas establecidas por omisión en la ejecución de actividades del plan anual de SST.</v>
      </c>
      <c r="D19" s="560" t="str">
        <f>'7- Mapa Final'!J20</f>
        <v>Muy Baja - 1</v>
      </c>
      <c r="E19" s="562" t="str">
        <f>'7- Mapa Final'!K20</f>
        <v>Menor - 2</v>
      </c>
      <c r="F19" s="556" t="str">
        <f>'7- Mapa Final'!M20</f>
        <v>Bajo - 2</v>
      </c>
      <c r="G19" s="431" t="s">
        <v>372</v>
      </c>
      <c r="H19" s="557" t="s">
        <v>375</v>
      </c>
      <c r="I19" s="554"/>
      <c r="J19" s="554" t="s">
        <v>497</v>
      </c>
      <c r="K19" s="553">
        <v>45292</v>
      </c>
      <c r="L19" s="553">
        <v>45657</v>
      </c>
      <c r="M19" s="555" t="s">
        <v>499</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58"/>
      <c r="B20" s="559"/>
      <c r="C20" s="559"/>
      <c r="D20" s="561"/>
      <c r="E20" s="563"/>
      <c r="F20" s="556"/>
      <c r="G20" s="432"/>
      <c r="H20" s="554"/>
      <c r="I20" s="554"/>
      <c r="J20" s="554"/>
      <c r="K20" s="554"/>
      <c r="L20" s="554"/>
      <c r="M20" s="55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58"/>
      <c r="B21" s="559"/>
      <c r="C21" s="559"/>
      <c r="D21" s="561"/>
      <c r="E21" s="563"/>
      <c r="F21" s="556"/>
      <c r="G21" s="432"/>
      <c r="H21" s="554"/>
      <c r="I21" s="554"/>
      <c r="J21" s="554"/>
      <c r="K21" s="554"/>
      <c r="L21" s="554"/>
      <c r="M21" s="55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58"/>
      <c r="B22" s="559"/>
      <c r="C22" s="559"/>
      <c r="D22" s="561"/>
      <c r="E22" s="563"/>
      <c r="F22" s="556"/>
      <c r="G22" s="432"/>
      <c r="H22" s="554"/>
      <c r="I22" s="554"/>
      <c r="J22" s="554"/>
      <c r="K22" s="554"/>
      <c r="L22" s="554"/>
      <c r="M22" s="55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58"/>
      <c r="B23" s="559"/>
      <c r="C23" s="559"/>
      <c r="D23" s="561"/>
      <c r="E23" s="563"/>
      <c r="F23" s="556"/>
      <c r="G23" s="432"/>
      <c r="H23" s="554"/>
      <c r="I23" s="554"/>
      <c r="J23" s="554"/>
      <c r="K23" s="554"/>
      <c r="L23" s="554"/>
      <c r="M23" s="55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58"/>
      <c r="B24" s="559"/>
      <c r="C24" s="559"/>
      <c r="D24" s="561"/>
      <c r="E24" s="563"/>
      <c r="F24" s="556"/>
      <c r="G24" s="432"/>
      <c r="H24" s="554"/>
      <c r="I24" s="554"/>
      <c r="J24" s="554"/>
      <c r="K24" s="554"/>
      <c r="L24" s="554"/>
      <c r="M24" s="555"/>
      <c r="N24" s="26"/>
      <c r="O24" s="26"/>
    </row>
    <row r="25" spans="1:169">
      <c r="A25" s="558"/>
      <c r="B25" s="559"/>
      <c r="C25" s="559"/>
      <c r="D25" s="561"/>
      <c r="E25" s="563"/>
      <c r="F25" s="556"/>
      <c r="G25" s="432"/>
      <c r="H25" s="554"/>
      <c r="I25" s="554"/>
      <c r="J25" s="554"/>
      <c r="K25" s="554"/>
      <c r="L25" s="554"/>
      <c r="M25" s="555"/>
      <c r="N25" s="26"/>
      <c r="O25" s="26"/>
    </row>
    <row r="26" spans="1:169">
      <c r="A26" s="558"/>
      <c r="B26" s="559"/>
      <c r="C26" s="559"/>
      <c r="D26" s="561"/>
      <c r="E26" s="563"/>
      <c r="F26" s="556"/>
      <c r="G26" s="432"/>
      <c r="H26" s="554"/>
      <c r="I26" s="554"/>
      <c r="J26" s="554"/>
      <c r="K26" s="554"/>
      <c r="L26" s="554"/>
      <c r="M26" s="555"/>
      <c r="N26" s="26"/>
      <c r="O26" s="26"/>
    </row>
    <row r="27" spans="1:169">
      <c r="A27" s="558"/>
      <c r="B27" s="559"/>
      <c r="C27" s="559"/>
      <c r="D27" s="561"/>
      <c r="E27" s="563"/>
      <c r="F27" s="556"/>
      <c r="G27" s="432"/>
      <c r="H27" s="554"/>
      <c r="I27" s="554"/>
      <c r="J27" s="554"/>
      <c r="K27" s="554"/>
      <c r="L27" s="554"/>
      <c r="M27" s="555"/>
      <c r="N27" s="26"/>
      <c r="O27" s="26"/>
    </row>
    <row r="28" spans="1:169" ht="15.75" thickBot="1">
      <c r="A28" s="558"/>
      <c r="B28" s="559"/>
      <c r="C28" s="559"/>
      <c r="D28" s="561"/>
      <c r="E28" s="563"/>
      <c r="F28" s="556"/>
      <c r="G28" s="432"/>
      <c r="H28" s="554"/>
      <c r="I28" s="554"/>
      <c r="J28" s="554"/>
      <c r="K28" s="554"/>
      <c r="L28" s="554"/>
      <c r="M28" s="555"/>
      <c r="N28" s="26"/>
      <c r="O28" s="26"/>
    </row>
    <row r="29" spans="1:169" s="18" customFormat="1" ht="13.9" customHeight="1">
      <c r="A29" s="558">
        <f>'7- Mapa Final'!A30</f>
        <v>3</v>
      </c>
      <c r="B29" s="559" t="str">
        <f>'7- Mapa Final'!B30</f>
        <v xml:space="preserve">Aumento de Accidentes de trabajo y enfermedades laborales o salud pública </v>
      </c>
      <c r="C29" s="559"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60" t="str">
        <f>'7- Mapa Final'!J30</f>
        <v>Muy Baja - 1</v>
      </c>
      <c r="E29" s="562" t="str">
        <f>'7- Mapa Final'!K30</f>
        <v>Moderado - 3</v>
      </c>
      <c r="F29" s="556" t="str">
        <f>'7- Mapa Final'!M30</f>
        <v>Moderado - 3</v>
      </c>
      <c r="G29" s="431" t="s">
        <v>372</v>
      </c>
      <c r="H29" s="557" t="s">
        <v>376</v>
      </c>
      <c r="I29" s="554" t="s">
        <v>497</v>
      </c>
      <c r="J29" s="554" t="s">
        <v>497</v>
      </c>
      <c r="K29" s="553">
        <v>45292</v>
      </c>
      <c r="L29" s="553">
        <v>45657</v>
      </c>
      <c r="M29" s="555"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58"/>
      <c r="B30" s="559"/>
      <c r="C30" s="559"/>
      <c r="D30" s="561"/>
      <c r="E30" s="563"/>
      <c r="F30" s="556"/>
      <c r="G30" s="432"/>
      <c r="H30" s="554"/>
      <c r="I30" s="554"/>
      <c r="J30" s="554"/>
      <c r="K30" s="554"/>
      <c r="L30" s="554"/>
      <c r="M30" s="55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58"/>
      <c r="B31" s="559"/>
      <c r="C31" s="559"/>
      <c r="D31" s="561"/>
      <c r="E31" s="563"/>
      <c r="F31" s="556"/>
      <c r="G31" s="432"/>
      <c r="H31" s="554"/>
      <c r="I31" s="554"/>
      <c r="J31" s="554"/>
      <c r="K31" s="554"/>
      <c r="L31" s="554"/>
      <c r="M31" s="55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58"/>
      <c r="B32" s="559"/>
      <c r="C32" s="559"/>
      <c r="D32" s="561"/>
      <c r="E32" s="563"/>
      <c r="F32" s="556"/>
      <c r="G32" s="432"/>
      <c r="H32" s="554"/>
      <c r="I32" s="554"/>
      <c r="J32" s="554"/>
      <c r="K32" s="554"/>
      <c r="L32" s="554"/>
      <c r="M32" s="55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58"/>
      <c r="B33" s="559"/>
      <c r="C33" s="559"/>
      <c r="D33" s="561"/>
      <c r="E33" s="563"/>
      <c r="F33" s="556"/>
      <c r="G33" s="432"/>
      <c r="H33" s="554"/>
      <c r="I33" s="554"/>
      <c r="J33" s="554"/>
      <c r="K33" s="554"/>
      <c r="L33" s="554"/>
      <c r="M33" s="55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58"/>
      <c r="B34" s="559"/>
      <c r="C34" s="559"/>
      <c r="D34" s="561"/>
      <c r="E34" s="563"/>
      <c r="F34" s="556"/>
      <c r="G34" s="432"/>
      <c r="H34" s="554"/>
      <c r="I34" s="554"/>
      <c r="J34" s="554"/>
      <c r="K34" s="554"/>
      <c r="L34" s="554"/>
      <c r="M34" s="555"/>
      <c r="N34" s="26"/>
      <c r="O34" s="26"/>
    </row>
    <row r="35" spans="1:169">
      <c r="A35" s="558"/>
      <c r="B35" s="559"/>
      <c r="C35" s="559"/>
      <c r="D35" s="561"/>
      <c r="E35" s="563"/>
      <c r="F35" s="556"/>
      <c r="G35" s="432"/>
      <c r="H35" s="554"/>
      <c r="I35" s="554"/>
      <c r="J35" s="554"/>
      <c r="K35" s="554"/>
      <c r="L35" s="554"/>
      <c r="M35" s="555"/>
      <c r="N35" s="26"/>
      <c r="O35" s="26"/>
    </row>
    <row r="36" spans="1:169">
      <c r="A36" s="558"/>
      <c r="B36" s="559"/>
      <c r="C36" s="559"/>
      <c r="D36" s="561"/>
      <c r="E36" s="563"/>
      <c r="F36" s="556"/>
      <c r="G36" s="432"/>
      <c r="H36" s="554"/>
      <c r="I36" s="554"/>
      <c r="J36" s="554"/>
      <c r="K36" s="554"/>
      <c r="L36" s="554"/>
      <c r="M36" s="555"/>
      <c r="N36" s="26"/>
      <c r="O36" s="26"/>
    </row>
    <row r="37" spans="1:169">
      <c r="A37" s="558"/>
      <c r="B37" s="559"/>
      <c r="C37" s="559"/>
      <c r="D37" s="561"/>
      <c r="E37" s="563"/>
      <c r="F37" s="556"/>
      <c r="G37" s="432"/>
      <c r="H37" s="554"/>
      <c r="I37" s="554"/>
      <c r="J37" s="554"/>
      <c r="K37" s="554"/>
      <c r="L37" s="554"/>
      <c r="M37" s="555"/>
      <c r="N37" s="26"/>
      <c r="O37" s="26"/>
    </row>
    <row r="38" spans="1:169" ht="15.75" thickBot="1">
      <c r="A38" s="558"/>
      <c r="B38" s="559"/>
      <c r="C38" s="559"/>
      <c r="D38" s="561"/>
      <c r="E38" s="563"/>
      <c r="F38" s="556"/>
      <c r="G38" s="432"/>
      <c r="H38" s="554"/>
      <c r="I38" s="554"/>
      <c r="J38" s="554"/>
      <c r="K38" s="554"/>
      <c r="L38" s="554"/>
      <c r="M38" s="555"/>
      <c r="N38" s="26"/>
      <c r="O38" s="26"/>
    </row>
    <row r="39" spans="1:169" s="18" customFormat="1" ht="13.9" customHeight="1">
      <c r="A39" s="558">
        <f>'7- Mapa Final'!A40</f>
        <v>4</v>
      </c>
      <c r="B39" s="559" t="str">
        <f>'7- Mapa Final'!B40</f>
        <v>Recibir dádivas o beneficios a nombre propio o de terceros para  desviar recursos, no presentar o presentar reportes con información no veraz</v>
      </c>
      <c r="C39" s="559" t="str">
        <f>'7- Mapa Final'!C40</f>
        <v xml:space="preserve">Se favorece indebidamente a un servidor judicial a través de la validación del  reporte de accidentes de trabajo ante la Administradora de Riesgos Laborales </v>
      </c>
      <c r="D39" s="560" t="str">
        <f>'7- Mapa Final'!J40</f>
        <v>Muy Baja - 1</v>
      </c>
      <c r="E39" s="562" t="str">
        <f>'7- Mapa Final'!K40</f>
        <v>Moderado - 3</v>
      </c>
      <c r="F39" s="556" t="str">
        <f>'7- Mapa Final'!M40</f>
        <v>Moderado - 3</v>
      </c>
      <c r="G39" s="431" t="s">
        <v>372</v>
      </c>
      <c r="H39" s="557" t="s">
        <v>377</v>
      </c>
      <c r="I39" s="554" t="s">
        <v>497</v>
      </c>
      <c r="J39" s="554" t="s">
        <v>497</v>
      </c>
      <c r="K39" s="553">
        <v>45292</v>
      </c>
      <c r="L39" s="553">
        <v>45657</v>
      </c>
      <c r="M39" s="555" t="s">
        <v>501</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58"/>
      <c r="B40" s="559"/>
      <c r="C40" s="559"/>
      <c r="D40" s="561"/>
      <c r="E40" s="563"/>
      <c r="F40" s="556"/>
      <c r="G40" s="432"/>
      <c r="H40" s="557"/>
      <c r="I40" s="554"/>
      <c r="J40" s="554"/>
      <c r="K40" s="554"/>
      <c r="L40" s="554"/>
      <c r="M40" s="555"/>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58"/>
      <c r="B41" s="559"/>
      <c r="C41" s="559"/>
      <c r="D41" s="561"/>
      <c r="E41" s="563"/>
      <c r="F41" s="556"/>
      <c r="G41" s="432"/>
      <c r="H41" s="557"/>
      <c r="I41" s="554"/>
      <c r="J41" s="554"/>
      <c r="K41" s="554"/>
      <c r="L41" s="554"/>
      <c r="M41" s="555"/>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58"/>
      <c r="B42" s="559"/>
      <c r="C42" s="559"/>
      <c r="D42" s="561"/>
      <c r="E42" s="563"/>
      <c r="F42" s="556"/>
      <c r="G42" s="432"/>
      <c r="H42" s="557"/>
      <c r="I42" s="554"/>
      <c r="J42" s="554"/>
      <c r="K42" s="554"/>
      <c r="L42" s="554"/>
      <c r="M42" s="555"/>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58"/>
      <c r="B43" s="559"/>
      <c r="C43" s="559"/>
      <c r="D43" s="561"/>
      <c r="E43" s="563"/>
      <c r="F43" s="556"/>
      <c r="G43" s="432"/>
      <c r="H43" s="557"/>
      <c r="I43" s="554"/>
      <c r="J43" s="554"/>
      <c r="K43" s="554"/>
      <c r="L43" s="554"/>
      <c r="M43" s="555"/>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58"/>
      <c r="B44" s="559"/>
      <c r="C44" s="559"/>
      <c r="D44" s="561"/>
      <c r="E44" s="563"/>
      <c r="F44" s="556"/>
      <c r="G44" s="432"/>
      <c r="H44" s="557"/>
      <c r="I44" s="554"/>
      <c r="J44" s="554"/>
      <c r="K44" s="554"/>
      <c r="L44" s="554"/>
      <c r="M44" s="555"/>
      <c r="N44" s="26"/>
      <c r="O44" s="26"/>
    </row>
    <row r="45" spans="1:169">
      <c r="A45" s="558"/>
      <c r="B45" s="559"/>
      <c r="C45" s="559"/>
      <c r="D45" s="561"/>
      <c r="E45" s="563"/>
      <c r="F45" s="556"/>
      <c r="G45" s="432"/>
      <c r="H45" s="557"/>
      <c r="I45" s="554"/>
      <c r="J45" s="554"/>
      <c r="K45" s="554"/>
      <c r="L45" s="554"/>
      <c r="M45" s="555"/>
      <c r="N45" s="26"/>
      <c r="O45" s="26"/>
    </row>
    <row r="46" spans="1:169">
      <c r="A46" s="558"/>
      <c r="B46" s="559"/>
      <c r="C46" s="559"/>
      <c r="D46" s="561"/>
      <c r="E46" s="563"/>
      <c r="F46" s="556"/>
      <c r="G46" s="432"/>
      <c r="H46" s="557"/>
      <c r="I46" s="554"/>
      <c r="J46" s="554"/>
      <c r="K46" s="554"/>
      <c r="L46" s="554"/>
      <c r="M46" s="555"/>
      <c r="N46" s="26"/>
      <c r="O46" s="26"/>
    </row>
    <row r="47" spans="1:169">
      <c r="A47" s="558"/>
      <c r="B47" s="559"/>
      <c r="C47" s="559"/>
      <c r="D47" s="561"/>
      <c r="E47" s="563"/>
      <c r="F47" s="556"/>
      <c r="G47" s="432"/>
      <c r="H47" s="557"/>
      <c r="I47" s="554"/>
      <c r="J47" s="554"/>
      <c r="K47" s="554"/>
      <c r="L47" s="554"/>
      <c r="M47" s="555"/>
      <c r="N47" s="26"/>
      <c r="O47" s="26"/>
    </row>
    <row r="48" spans="1:169" ht="15.75" thickBot="1">
      <c r="A48" s="558"/>
      <c r="B48" s="559"/>
      <c r="C48" s="559"/>
      <c r="D48" s="561"/>
      <c r="E48" s="563"/>
      <c r="F48" s="556"/>
      <c r="G48" s="432"/>
      <c r="H48" s="557"/>
      <c r="I48" s="554"/>
      <c r="J48" s="554"/>
      <c r="K48" s="554"/>
      <c r="L48" s="554"/>
      <c r="M48" s="555"/>
      <c r="N48" s="26"/>
      <c r="O48" s="26"/>
    </row>
    <row r="49" spans="1:169" s="18" customFormat="1" ht="13.9" customHeight="1">
      <c r="A49" s="558">
        <f>'7- Mapa Final'!A50</f>
        <v>5</v>
      </c>
      <c r="B49" s="559"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59" t="str">
        <f>'7- Mapa Final'!C50</f>
        <v>Cuando se direccionan los requisitos habilitantes y/o técnicos para favorecer  indebidamente  a ciertos proponentes</v>
      </c>
      <c r="D49" s="560" t="str">
        <f>'7- Mapa Final'!J50</f>
        <v>Muy Baja - 1</v>
      </c>
      <c r="E49" s="562" t="str">
        <f>'7- Mapa Final'!K50</f>
        <v>Moderado - 3</v>
      </c>
      <c r="F49" s="556" t="str">
        <f>'7- Mapa Final'!M50</f>
        <v>Moderado - 3</v>
      </c>
      <c r="G49" s="431" t="s">
        <v>372</v>
      </c>
      <c r="H49" s="557" t="s">
        <v>378</v>
      </c>
      <c r="I49" s="554" t="s">
        <v>497</v>
      </c>
      <c r="J49" s="554" t="s">
        <v>497</v>
      </c>
      <c r="K49" s="553">
        <v>45292</v>
      </c>
      <c r="L49" s="553">
        <v>45657</v>
      </c>
      <c r="M49" s="564" t="s">
        <v>502</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58"/>
      <c r="B50" s="559"/>
      <c r="C50" s="559"/>
      <c r="D50" s="561"/>
      <c r="E50" s="563"/>
      <c r="F50" s="556"/>
      <c r="G50" s="432"/>
      <c r="H50" s="557"/>
      <c r="I50" s="554"/>
      <c r="J50" s="554"/>
      <c r="K50" s="554"/>
      <c r="L50" s="554"/>
      <c r="M50" s="564"/>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58"/>
      <c r="B51" s="559"/>
      <c r="C51" s="559"/>
      <c r="D51" s="561"/>
      <c r="E51" s="563"/>
      <c r="F51" s="556"/>
      <c r="G51" s="432"/>
      <c r="H51" s="557"/>
      <c r="I51" s="554"/>
      <c r="J51" s="554"/>
      <c r="K51" s="554"/>
      <c r="L51" s="554"/>
      <c r="M51" s="564"/>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58"/>
      <c r="B52" s="559"/>
      <c r="C52" s="559"/>
      <c r="D52" s="561"/>
      <c r="E52" s="563"/>
      <c r="F52" s="556"/>
      <c r="G52" s="432"/>
      <c r="H52" s="557"/>
      <c r="I52" s="554"/>
      <c r="J52" s="554"/>
      <c r="K52" s="554"/>
      <c r="L52" s="554"/>
      <c r="M52" s="564"/>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58"/>
      <c r="B53" s="559"/>
      <c r="C53" s="559"/>
      <c r="D53" s="561"/>
      <c r="E53" s="563"/>
      <c r="F53" s="556"/>
      <c r="G53" s="432"/>
      <c r="H53" s="557"/>
      <c r="I53" s="554"/>
      <c r="J53" s="554"/>
      <c r="K53" s="554"/>
      <c r="L53" s="554"/>
      <c r="M53" s="564"/>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58"/>
      <c r="B54" s="559"/>
      <c r="C54" s="559"/>
      <c r="D54" s="561"/>
      <c r="E54" s="563"/>
      <c r="F54" s="556"/>
      <c r="G54" s="432"/>
      <c r="H54" s="557"/>
      <c r="I54" s="554"/>
      <c r="J54" s="554"/>
      <c r="K54" s="554"/>
      <c r="L54" s="554"/>
      <c r="M54" s="564"/>
      <c r="N54" s="26"/>
      <c r="O54" s="26"/>
    </row>
    <row r="55" spans="1:169">
      <c r="A55" s="558"/>
      <c r="B55" s="559"/>
      <c r="C55" s="559"/>
      <c r="D55" s="561"/>
      <c r="E55" s="563"/>
      <c r="F55" s="556"/>
      <c r="G55" s="432"/>
      <c r="H55" s="557"/>
      <c r="I55" s="554"/>
      <c r="J55" s="554"/>
      <c r="K55" s="554"/>
      <c r="L55" s="554"/>
      <c r="M55" s="564"/>
      <c r="N55" s="26"/>
      <c r="O55" s="26"/>
    </row>
    <row r="56" spans="1:169">
      <c r="A56" s="558"/>
      <c r="B56" s="559"/>
      <c r="C56" s="559"/>
      <c r="D56" s="561"/>
      <c r="E56" s="563"/>
      <c r="F56" s="556"/>
      <c r="G56" s="432"/>
      <c r="H56" s="557"/>
      <c r="I56" s="554"/>
      <c r="J56" s="554"/>
      <c r="K56" s="554"/>
      <c r="L56" s="554"/>
      <c r="M56" s="564"/>
      <c r="N56" s="26"/>
      <c r="O56" s="26"/>
    </row>
    <row r="57" spans="1:169">
      <c r="A57" s="558"/>
      <c r="B57" s="559"/>
      <c r="C57" s="559"/>
      <c r="D57" s="561"/>
      <c r="E57" s="563"/>
      <c r="F57" s="556"/>
      <c r="G57" s="432"/>
      <c r="H57" s="557"/>
      <c r="I57" s="554"/>
      <c r="J57" s="554"/>
      <c r="K57" s="554"/>
      <c r="L57" s="554"/>
      <c r="M57" s="564"/>
      <c r="N57" s="26"/>
      <c r="O57" s="26"/>
    </row>
    <row r="58" spans="1:169" ht="15.75" thickBot="1">
      <c r="A58" s="558"/>
      <c r="B58" s="559"/>
      <c r="C58" s="559"/>
      <c r="D58" s="561"/>
      <c r="E58" s="563"/>
      <c r="F58" s="556"/>
      <c r="G58" s="432"/>
      <c r="H58" s="557"/>
      <c r="I58" s="554"/>
      <c r="J58" s="554"/>
      <c r="K58" s="554"/>
      <c r="L58" s="554"/>
      <c r="M58" s="564"/>
      <c r="N58" s="26"/>
      <c r="O58" s="26"/>
    </row>
    <row r="59" spans="1:169" s="18" customFormat="1" ht="12.75" customHeight="1">
      <c r="A59" s="558">
        <f>'7- Mapa Final'!A60</f>
        <v>6</v>
      </c>
      <c r="B59" s="559"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9" t="str">
        <f>'7- Mapa Final'!C60</f>
        <v xml:space="preserve">Cuando se favorece indebidamente a un servidor judicial a través de la validación del  reporte de accidentes de trabajo ante la Administradora de Riesgos Laborales </v>
      </c>
      <c r="D59" s="560" t="str">
        <f>'7- Mapa Final'!J60</f>
        <v>Muy Baja - 1</v>
      </c>
      <c r="E59" s="562" t="str">
        <f>'7- Mapa Final'!K60</f>
        <v>Moderado - 3</v>
      </c>
      <c r="F59" s="556" t="str">
        <f>'7- Mapa Final'!M60</f>
        <v>Moderado - 3</v>
      </c>
      <c r="G59" s="431" t="s">
        <v>372</v>
      </c>
      <c r="H59" s="557" t="s">
        <v>379</v>
      </c>
      <c r="I59" s="554" t="s">
        <v>497</v>
      </c>
      <c r="J59" s="554" t="s">
        <v>497</v>
      </c>
      <c r="K59" s="553">
        <v>45292</v>
      </c>
      <c r="L59" s="553">
        <v>45657</v>
      </c>
      <c r="M59" s="555" t="s">
        <v>503</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58"/>
      <c r="B60" s="559"/>
      <c r="C60" s="559"/>
      <c r="D60" s="561"/>
      <c r="E60" s="563"/>
      <c r="F60" s="556"/>
      <c r="G60" s="432"/>
      <c r="H60" s="557"/>
      <c r="I60" s="554"/>
      <c r="J60" s="554"/>
      <c r="K60" s="554"/>
      <c r="L60" s="554"/>
      <c r="M60" s="55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58"/>
      <c r="B61" s="559"/>
      <c r="C61" s="559"/>
      <c r="D61" s="561"/>
      <c r="E61" s="563"/>
      <c r="F61" s="556"/>
      <c r="G61" s="432"/>
      <c r="H61" s="557"/>
      <c r="I61" s="554"/>
      <c r="J61" s="554"/>
      <c r="K61" s="554"/>
      <c r="L61" s="554"/>
      <c r="M61" s="55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58"/>
      <c r="B62" s="559"/>
      <c r="C62" s="559"/>
      <c r="D62" s="561"/>
      <c r="E62" s="563"/>
      <c r="F62" s="556"/>
      <c r="G62" s="432"/>
      <c r="H62" s="557"/>
      <c r="I62" s="554"/>
      <c r="J62" s="554"/>
      <c r="K62" s="554"/>
      <c r="L62" s="554"/>
      <c r="M62" s="55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58"/>
      <c r="B63" s="559"/>
      <c r="C63" s="559"/>
      <c r="D63" s="561"/>
      <c r="E63" s="563"/>
      <c r="F63" s="556"/>
      <c r="G63" s="432"/>
      <c r="H63" s="557"/>
      <c r="I63" s="554"/>
      <c r="J63" s="554"/>
      <c r="K63" s="554"/>
      <c r="L63" s="554"/>
      <c r="M63" s="55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58"/>
      <c r="B64" s="559"/>
      <c r="C64" s="559"/>
      <c r="D64" s="561"/>
      <c r="E64" s="563"/>
      <c r="F64" s="556"/>
      <c r="G64" s="432"/>
      <c r="H64" s="557"/>
      <c r="I64" s="554"/>
      <c r="J64" s="554"/>
      <c r="K64" s="554"/>
      <c r="L64" s="554"/>
      <c r="M64" s="555"/>
      <c r="N64" s="26"/>
      <c r="O64" s="26"/>
    </row>
    <row r="65" spans="1:15">
      <c r="A65" s="558"/>
      <c r="B65" s="559"/>
      <c r="C65" s="559"/>
      <c r="D65" s="561"/>
      <c r="E65" s="563"/>
      <c r="F65" s="556"/>
      <c r="G65" s="432"/>
      <c r="H65" s="557"/>
      <c r="I65" s="554"/>
      <c r="J65" s="554"/>
      <c r="K65" s="554"/>
      <c r="L65" s="554"/>
      <c r="M65" s="555"/>
      <c r="N65" s="26"/>
      <c r="O65" s="26"/>
    </row>
    <row r="66" spans="1:15">
      <c r="A66" s="558"/>
      <c r="B66" s="559"/>
      <c r="C66" s="559"/>
      <c r="D66" s="561"/>
      <c r="E66" s="563"/>
      <c r="F66" s="556"/>
      <c r="G66" s="432"/>
      <c r="H66" s="557"/>
      <c r="I66" s="554"/>
      <c r="J66" s="554"/>
      <c r="K66" s="554"/>
      <c r="L66" s="554"/>
      <c r="M66" s="555"/>
      <c r="N66" s="26"/>
      <c r="O66" s="26"/>
    </row>
    <row r="67" spans="1:15">
      <c r="A67" s="558"/>
      <c r="B67" s="559"/>
      <c r="C67" s="559"/>
      <c r="D67" s="561"/>
      <c r="E67" s="563"/>
      <c r="F67" s="556"/>
      <c r="G67" s="432"/>
      <c r="H67" s="557"/>
      <c r="I67" s="554"/>
      <c r="J67" s="554"/>
      <c r="K67" s="554"/>
      <c r="L67" s="554"/>
      <c r="M67" s="555"/>
      <c r="N67" s="26"/>
      <c r="O67" s="26"/>
    </row>
    <row r="68" spans="1:15">
      <c r="A68" s="558"/>
      <c r="B68" s="559"/>
      <c r="C68" s="559"/>
      <c r="D68" s="561"/>
      <c r="E68" s="563"/>
      <c r="F68" s="556"/>
      <c r="G68" s="432"/>
      <c r="H68" s="557"/>
      <c r="I68" s="554"/>
      <c r="J68" s="554"/>
      <c r="K68" s="554"/>
      <c r="L68" s="554"/>
      <c r="M68" s="555"/>
      <c r="N68" s="26"/>
      <c r="O68" s="26"/>
    </row>
  </sheetData>
  <mergeCells count="94">
    <mergeCell ref="A5:B5"/>
    <mergeCell ref="A6:C6"/>
    <mergeCell ref="D6:F6"/>
    <mergeCell ref="G6:G7"/>
    <mergeCell ref="C5:M5"/>
    <mergeCell ref="C4:M4"/>
    <mergeCell ref="H6:H7"/>
    <mergeCell ref="I6:J6"/>
    <mergeCell ref="K6:L6"/>
    <mergeCell ref="M6:M7"/>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K19:K28"/>
    <mergeCell ref="L19:L28"/>
    <mergeCell ref="M19:M28"/>
    <mergeCell ref="B9:B18"/>
    <mergeCell ref="B19:B28"/>
    <mergeCell ref="F19:F28"/>
    <mergeCell ref="I19:I28"/>
    <mergeCell ref="D9:D18"/>
    <mergeCell ref="E9:E18"/>
    <mergeCell ref="G19:G28"/>
    <mergeCell ref="H19:H28"/>
    <mergeCell ref="D19:D28"/>
    <mergeCell ref="E19:E28"/>
    <mergeCell ref="D29:D38"/>
    <mergeCell ref="E29:E38"/>
    <mergeCell ref="J19:J28"/>
    <mergeCell ref="A29:A38"/>
    <mergeCell ref="A19:A28"/>
    <mergeCell ref="C19:C28"/>
    <mergeCell ref="B29:B38"/>
    <mergeCell ref="C29:C38"/>
    <mergeCell ref="I29:I38"/>
    <mergeCell ref="F29:F38"/>
    <mergeCell ref="J29:J38"/>
    <mergeCell ref="M39:M48"/>
    <mergeCell ref="F39:F48"/>
    <mergeCell ref="G39:G48"/>
    <mergeCell ref="H39:H48"/>
    <mergeCell ref="I39:I48"/>
    <mergeCell ref="J39:J48"/>
    <mergeCell ref="K29:K38"/>
    <mergeCell ref="L29:L38"/>
    <mergeCell ref="M29:M38"/>
    <mergeCell ref="G29:G38"/>
    <mergeCell ref="H29:H3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M49:M58"/>
    <mergeCell ref="F49:F58"/>
    <mergeCell ref="G49:G58"/>
    <mergeCell ref="H49:H58"/>
    <mergeCell ref="I49:I58"/>
    <mergeCell ref="J49:J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117" priority="961" operator="containsText" text="1- Bajo">
      <formula>NOT(ISERROR(SEARCH("1- Bajo",A6)))</formula>
    </cfRule>
    <cfRule type="containsText" dxfId="116" priority="956" operator="containsText" text="3- Moderado">
      <formula>NOT(ISERROR(SEARCH("3- Moderado",A6)))</formula>
    </cfRule>
    <cfRule type="containsText" dxfId="115" priority="957" operator="containsText" text="6- Moderado">
      <formula>NOT(ISERROR(SEARCH("6- Moderado",A6)))</formula>
    </cfRule>
    <cfRule type="containsText" dxfId="114" priority="958" operator="containsText" text="4- Moderado">
      <formula>NOT(ISERROR(SEARCH("4- Moderado",A6)))</formula>
    </cfRule>
    <cfRule type="containsText" dxfId="113" priority="959" operator="containsText" text="3- Bajo">
      <formula>NOT(ISERROR(SEARCH("3- Bajo",A6)))</formula>
    </cfRule>
    <cfRule type="containsText" dxfId="112" priority="960" operator="containsText" text="4- Bajo">
      <formula>NOT(ISERROR(SEARCH("4- Bajo",A6)))</formula>
    </cfRule>
  </conditionalFormatting>
  <conditionalFormatting sqref="A9:E9 A19:E19">
    <cfRule type="containsText" dxfId="111" priority="936" operator="containsText" text="4- Bajo">
      <formula>NOT(ISERROR(SEARCH("4- Bajo",A9)))</formula>
    </cfRule>
    <cfRule type="containsText" dxfId="110" priority="935" operator="containsText" text="3- Bajo">
      <formula>NOT(ISERROR(SEARCH("3- Bajo",A9)))</formula>
    </cfRule>
    <cfRule type="containsText" dxfId="109" priority="934" operator="containsText" text="4- Moderado">
      <formula>NOT(ISERROR(SEARCH("4- Moderado",A9)))</formula>
    </cfRule>
    <cfRule type="containsText" dxfId="108" priority="933" operator="containsText" text="6- Moderado">
      <formula>NOT(ISERROR(SEARCH("6- Moderado",A9)))</formula>
    </cfRule>
    <cfRule type="containsText" dxfId="107" priority="932" operator="containsText" text="3- Moderado">
      <formula>NOT(ISERROR(SEARCH("3- Moderado",A9)))</formula>
    </cfRule>
    <cfRule type="containsText" dxfId="106" priority="937" operator="containsText" text="1- Bajo">
      <formula>NOT(ISERROR(SEARCH("1- Bajo",A9)))</formula>
    </cfRule>
  </conditionalFormatting>
  <conditionalFormatting sqref="A29:E29">
    <cfRule type="containsText" dxfId="105" priority="275" operator="containsText" text="1- Bajo">
      <formula>NOT(ISERROR(SEARCH("1- Bajo",A29)))</formula>
    </cfRule>
    <cfRule type="containsText" dxfId="104" priority="274" operator="containsText" text="4- Bajo">
      <formula>NOT(ISERROR(SEARCH("4- Bajo",A29)))</formula>
    </cfRule>
    <cfRule type="containsText" dxfId="103" priority="273" operator="containsText" text="3- Bajo">
      <formula>NOT(ISERROR(SEARCH("3- Bajo",A29)))</formula>
    </cfRule>
    <cfRule type="containsText" dxfId="102" priority="271" operator="containsText" text="6- Moderado">
      <formula>NOT(ISERROR(SEARCH("6- Moderado",A29)))</formula>
    </cfRule>
    <cfRule type="containsText" dxfId="101" priority="270" operator="containsText" text="3- Moderado">
      <formula>NOT(ISERROR(SEARCH("3- Moderado",A29)))</formula>
    </cfRule>
    <cfRule type="containsText" dxfId="100" priority="272" operator="containsText" text="4- Moderado">
      <formula>NOT(ISERROR(SEARCH("4- Moderado",A29)))</formula>
    </cfRule>
  </conditionalFormatting>
  <conditionalFormatting sqref="A39:E39">
    <cfRule type="containsText" dxfId="99" priority="244" operator="containsText" text="4- Moderado">
      <formula>NOT(ISERROR(SEARCH("4- Moderado",A39)))</formula>
    </cfRule>
    <cfRule type="containsText" dxfId="98" priority="247" operator="containsText" text="1- Bajo">
      <formula>NOT(ISERROR(SEARCH("1- Bajo",A39)))</formula>
    </cfRule>
    <cfRule type="containsText" dxfId="97" priority="246" operator="containsText" text="4- Bajo">
      <formula>NOT(ISERROR(SEARCH("4- Bajo",A39)))</formula>
    </cfRule>
    <cfRule type="containsText" dxfId="96" priority="245" operator="containsText" text="3- Bajo">
      <formula>NOT(ISERROR(SEARCH("3- Bajo",A39)))</formula>
    </cfRule>
    <cfRule type="containsText" dxfId="95" priority="242" operator="containsText" text="3- Moderado">
      <formula>NOT(ISERROR(SEARCH("3- Moderado",A39)))</formula>
    </cfRule>
    <cfRule type="containsText" dxfId="94" priority="243" operator="containsText" text="6- Moderado">
      <formula>NOT(ISERROR(SEARCH("6- Moderado",A39)))</formula>
    </cfRule>
  </conditionalFormatting>
  <conditionalFormatting sqref="A49:E49">
    <cfRule type="containsText" dxfId="93" priority="188" operator="containsText" text="4- Moderado">
      <formula>NOT(ISERROR(SEARCH("4- Moderado",A49)))</formula>
    </cfRule>
    <cfRule type="containsText" dxfId="92" priority="186" operator="containsText" text="3- Moderado">
      <formula>NOT(ISERROR(SEARCH("3- Moderado",A49)))</formula>
    </cfRule>
    <cfRule type="containsText" dxfId="91" priority="187" operator="containsText" text="6- Moderado">
      <formula>NOT(ISERROR(SEARCH("6- Moderado",A49)))</formula>
    </cfRule>
    <cfRule type="containsText" dxfId="90" priority="189" operator="containsText" text="3- Bajo">
      <formula>NOT(ISERROR(SEARCH("3- Bajo",A49)))</formula>
    </cfRule>
    <cfRule type="containsText" dxfId="89" priority="190" operator="containsText" text="4- Bajo">
      <formula>NOT(ISERROR(SEARCH("4- Bajo",A49)))</formula>
    </cfRule>
    <cfRule type="containsText" dxfId="88" priority="191" operator="containsText" text="1- Bajo">
      <formula>NOT(ISERROR(SEARCH("1- Bajo",A49)))</formula>
    </cfRule>
  </conditionalFormatting>
  <conditionalFormatting sqref="A59:E59">
    <cfRule type="containsText" dxfId="87" priority="79" operator="containsText" text="6- Moderado">
      <formula>NOT(ISERROR(SEARCH("6- Moderado",A59)))</formula>
    </cfRule>
    <cfRule type="containsText" dxfId="86" priority="80" operator="containsText" text="4- Moderado">
      <formula>NOT(ISERROR(SEARCH("4- Moderado",A59)))</formula>
    </cfRule>
    <cfRule type="containsText" dxfId="85" priority="81" operator="containsText" text="3- Bajo">
      <formula>NOT(ISERROR(SEARCH("3- Bajo",A59)))</formula>
    </cfRule>
    <cfRule type="containsText" dxfId="84" priority="78" operator="containsText" text="3- Moderado">
      <formula>NOT(ISERROR(SEARCH("3- Moderado",A59)))</formula>
    </cfRule>
    <cfRule type="containsText" dxfId="83" priority="83" operator="containsText" text="1- Bajo">
      <formula>NOT(ISERROR(SEARCH("1- Bajo",A59)))</formula>
    </cfRule>
    <cfRule type="containsText" dxfId="82" priority="82" operator="containsText" text="4- Bajo">
      <formula>NOT(ISERROR(SEARCH("4- Bajo",A59)))</formula>
    </cfRule>
  </conditionalFormatting>
  <conditionalFormatting sqref="C7:F7">
    <cfRule type="containsText" dxfId="81" priority="292" operator="containsText" text="4- Bajo">
      <formula>NOT(ISERROR(SEARCH("4- Bajo",C7)))</formula>
    </cfRule>
    <cfRule type="containsText" dxfId="80" priority="288" operator="containsText" text="3- Moderado">
      <formula>NOT(ISERROR(SEARCH("3- Moderado",C7)))</formula>
    </cfRule>
    <cfRule type="containsText" dxfId="79" priority="289" operator="containsText" text="6- Moderado">
      <formula>NOT(ISERROR(SEARCH("6- Moderado",C7)))</formula>
    </cfRule>
    <cfRule type="containsText" dxfId="78" priority="290" operator="containsText" text="4- Moderado">
      <formula>NOT(ISERROR(SEARCH("4- Moderado",C7)))</formula>
    </cfRule>
    <cfRule type="containsText" dxfId="77" priority="291" operator="containsText" text="3- Bajo">
      <formula>NOT(ISERROR(SEARCH("3- Bajo",C7)))</formula>
    </cfRule>
    <cfRule type="containsText" dxfId="76" priority="293" operator="containsText" text="1- Bajo">
      <formula>NOT(ISERROR(SEARCH("1- Bajo",C7)))</formula>
    </cfRule>
  </conditionalFormatting>
  <conditionalFormatting sqref="D9:D68">
    <cfRule type="containsText" dxfId="75" priority="70" operator="containsText" text="Baja">
      <formula>NOT(ISERROR(SEARCH("Baja",D9)))</formula>
    </cfRule>
    <cfRule type="containsText" dxfId="74" priority="69" operator="containsText" text="Alta">
      <formula>NOT(ISERROR(SEARCH("Alta",D9)))</formula>
    </cfRule>
    <cfRule type="containsText" dxfId="73" priority="68" operator="containsText" text="Muy Alta">
      <formula>NOT(ISERROR(SEARCH("Muy Alta",D9)))</formula>
    </cfRule>
    <cfRule type="containsText" dxfId="72" priority="71" operator="containsText" text="Muy Baja">
      <formula>NOT(ISERROR(SEARCH("Muy Baja",D9)))</formula>
    </cfRule>
    <cfRule type="containsText" dxfId="71" priority="73" operator="containsText" text="Media">
      <formula>NOT(ISERROR(SEARCH("Media",D9)))</formula>
    </cfRule>
  </conditionalFormatting>
  <conditionalFormatting sqref="E9:E68">
    <cfRule type="containsText" dxfId="70" priority="64" operator="containsText" text="Catastrófico">
      <formula>NOT(ISERROR(SEARCH("Catastrófico",E9)))</formula>
    </cfRule>
    <cfRule type="containsText" dxfId="69" priority="67" operator="containsText" text="Leve">
      <formula>NOT(ISERROR(SEARCH("Leve",E9)))</formula>
    </cfRule>
    <cfRule type="containsText" dxfId="68" priority="66" operator="containsText" text="Menor">
      <formula>NOT(ISERROR(SEARCH("Menor",E9)))</formula>
    </cfRule>
    <cfRule type="containsText" dxfId="67" priority="65" operator="containsText" text="Mayor">
      <formula>NOT(ISERROR(SEARCH("Mayor",E9)))</formula>
    </cfRule>
  </conditionalFormatting>
  <conditionalFormatting sqref="E9:F68">
    <cfRule type="containsText" dxfId="66" priority="72"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68">
    <cfRule type="containsText" dxfId="65" priority="77" operator="containsText" text="Extremo">
      <formula>NOT(ISERROR(SEARCH("Extremo",F9)))</formula>
    </cfRule>
    <cfRule type="containsText" dxfId="64" priority="76" operator="containsText" text="Alto">
      <formula>NOT(ISERROR(SEARCH("Alto",F9)))</formula>
    </cfRule>
    <cfRule type="containsText" dxfId="63" priority="75" operator="containsText" text="Moderado">
      <formula>NOT(ISERROR(SEARCH("Moderado",F9)))</formula>
    </cfRule>
    <cfRule type="containsText" dxfId="62" priority="74" operator="containsText" text="Bajo">
      <formula>NOT(ISERROR(SEARCH("Bajo",F9)))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abSelected="1" topLeftCell="A7" zoomScale="70" zoomScaleNormal="70" workbookViewId="0">
      <selection activeCell="B39" sqref="B39:B4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39"/>
      <c r="B1" s="239"/>
      <c r="C1" s="241"/>
      <c r="D1" s="241"/>
      <c r="E1" s="241"/>
      <c r="F1" s="241"/>
      <c r="G1" s="241"/>
      <c r="H1" s="241"/>
      <c r="I1" s="241"/>
      <c r="J1" s="241"/>
      <c r="K1" s="241"/>
      <c r="L1" s="569"/>
      <c r="M1" s="57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40"/>
      <c r="B2" s="240"/>
      <c r="C2" s="242"/>
      <c r="D2" s="242"/>
      <c r="E2" s="242"/>
      <c r="F2" s="242"/>
      <c r="G2" s="242"/>
      <c r="H2" s="242"/>
      <c r="I2" s="242"/>
      <c r="J2" s="242"/>
      <c r="K2" s="242"/>
      <c r="L2" s="590"/>
      <c r="M2" s="59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06" t="s">
        <v>255</v>
      </c>
      <c r="B3" s="406"/>
      <c r="C3" s="511" t="s">
        <v>5</v>
      </c>
      <c r="D3" s="511"/>
      <c r="E3" s="511"/>
      <c r="F3" s="511"/>
      <c r="G3" s="511"/>
      <c r="H3" s="511"/>
      <c r="I3" s="511"/>
      <c r="J3" s="511"/>
      <c r="K3" s="511"/>
      <c r="L3" s="511"/>
      <c r="M3" s="51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06" t="s">
        <v>256</v>
      </c>
      <c r="B4" s="406"/>
      <c r="C4" s="510" t="s">
        <v>483</v>
      </c>
      <c r="D4" s="510"/>
      <c r="E4" s="510"/>
      <c r="F4" s="510"/>
      <c r="G4" s="510"/>
      <c r="H4" s="510"/>
      <c r="I4" s="510"/>
      <c r="J4" s="510"/>
      <c r="K4" s="510"/>
      <c r="L4" s="510"/>
      <c r="M4" s="5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06" t="s">
        <v>257</v>
      </c>
      <c r="B5" s="406"/>
      <c r="C5" s="407" t="s">
        <v>258</v>
      </c>
      <c r="D5" s="588"/>
      <c r="E5" s="588"/>
      <c r="F5" s="588"/>
      <c r="G5" s="588"/>
      <c r="H5" s="588"/>
      <c r="I5" s="588"/>
      <c r="J5" s="588"/>
      <c r="K5" s="588"/>
      <c r="L5" s="588"/>
      <c r="M5" s="58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83" t="s">
        <v>484</v>
      </c>
      <c r="B6" s="584"/>
      <c r="C6" s="585"/>
      <c r="D6" s="586" t="s">
        <v>485</v>
      </c>
      <c r="E6" s="586"/>
      <c r="F6" s="586"/>
      <c r="G6" s="587" t="s">
        <v>486</v>
      </c>
      <c r="H6" s="578" t="s">
        <v>487</v>
      </c>
      <c r="I6" s="580" t="s">
        <v>488</v>
      </c>
      <c r="J6" s="581"/>
      <c r="K6" s="580" t="s">
        <v>489</v>
      </c>
      <c r="L6" s="581"/>
      <c r="M6" s="582" t="s">
        <v>490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197</v>
      </c>
      <c r="C7" s="27" t="s">
        <v>199</v>
      </c>
      <c r="D7" s="20" t="s">
        <v>209</v>
      </c>
      <c r="E7" s="20" t="s">
        <v>491</v>
      </c>
      <c r="F7" s="20" t="s">
        <v>492</v>
      </c>
      <c r="G7" s="587"/>
      <c r="H7" s="579"/>
      <c r="I7" s="21" t="s">
        <v>493</v>
      </c>
      <c r="J7" s="21" t="s">
        <v>494</v>
      </c>
      <c r="K7" s="21" t="s">
        <v>495</v>
      </c>
      <c r="L7" s="21" t="s">
        <v>496</v>
      </c>
      <c r="M7" s="582"/>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71"/>
      <c r="B8" s="572"/>
      <c r="C8" s="572"/>
      <c r="D8" s="572"/>
      <c r="E8" s="572"/>
      <c r="F8" s="572"/>
      <c r="G8" s="57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3">
        <f>'7- Mapa Final'!A10</f>
        <v>1</v>
      </c>
      <c r="B9" s="565" t="str">
        <f>'7- Mapa Final'!B10</f>
        <v xml:space="preserve">Incumplimiento de los requisitos legales del SG-SST </v>
      </c>
      <c r="C9" s="565" t="str">
        <f>'7- Mapa Final'!C10</f>
        <v>No implementar dentro de los tiempos legales el SG-SST o implementarlo en forma parcial</v>
      </c>
      <c r="D9" s="566" t="str">
        <f>'7- Mapa Final'!J10</f>
        <v>Baja - 2</v>
      </c>
      <c r="E9" s="567" t="str">
        <f>'7- Mapa Final'!K10</f>
        <v>Menor - 2</v>
      </c>
      <c r="F9" s="575" t="str">
        <f>'7- Mapa Final'!M10</f>
        <v>Moderado - 4</v>
      </c>
      <c r="G9" s="431" t="s">
        <v>372</v>
      </c>
      <c r="H9" s="576" t="s">
        <v>373</v>
      </c>
      <c r="I9" s="577" t="s">
        <v>497</v>
      </c>
      <c r="J9" s="577" t="s">
        <v>497</v>
      </c>
      <c r="K9" s="553">
        <v>45292</v>
      </c>
      <c r="L9" s="553">
        <v>45657</v>
      </c>
      <c r="M9" s="574" t="s">
        <v>498</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58"/>
      <c r="B10" s="559"/>
      <c r="C10" s="559"/>
      <c r="D10" s="561"/>
      <c r="E10" s="563"/>
      <c r="F10" s="556"/>
      <c r="G10" s="432"/>
      <c r="H10" s="557"/>
      <c r="I10" s="554"/>
      <c r="J10" s="554"/>
      <c r="K10" s="554"/>
      <c r="L10" s="554"/>
      <c r="M10" s="564"/>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58"/>
      <c r="B11" s="559"/>
      <c r="C11" s="559"/>
      <c r="D11" s="561"/>
      <c r="E11" s="563"/>
      <c r="F11" s="556"/>
      <c r="G11" s="432"/>
      <c r="H11" s="557"/>
      <c r="I11" s="554"/>
      <c r="J11" s="554"/>
      <c r="K11" s="554"/>
      <c r="L11" s="554"/>
      <c r="M11" s="564"/>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58"/>
      <c r="B12" s="559"/>
      <c r="C12" s="559"/>
      <c r="D12" s="561"/>
      <c r="E12" s="563"/>
      <c r="F12" s="556"/>
      <c r="G12" s="432"/>
      <c r="H12" s="557"/>
      <c r="I12" s="554"/>
      <c r="J12" s="554"/>
      <c r="K12" s="554"/>
      <c r="L12" s="554"/>
      <c r="M12" s="564"/>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58"/>
      <c r="B13" s="559"/>
      <c r="C13" s="559"/>
      <c r="D13" s="561"/>
      <c r="E13" s="563"/>
      <c r="F13" s="556"/>
      <c r="G13" s="432"/>
      <c r="H13" s="557"/>
      <c r="I13" s="554"/>
      <c r="J13" s="554"/>
      <c r="K13" s="554"/>
      <c r="L13" s="554"/>
      <c r="M13" s="564"/>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58"/>
      <c r="B14" s="559"/>
      <c r="C14" s="559"/>
      <c r="D14" s="561"/>
      <c r="E14" s="563"/>
      <c r="F14" s="556"/>
      <c r="G14" s="432"/>
      <c r="H14" s="557"/>
      <c r="I14" s="554"/>
      <c r="J14" s="554"/>
      <c r="K14" s="554"/>
      <c r="L14" s="554"/>
      <c r="M14" s="564"/>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58"/>
      <c r="B15" s="559"/>
      <c r="C15" s="559"/>
      <c r="D15" s="561"/>
      <c r="E15" s="563"/>
      <c r="F15" s="556"/>
      <c r="G15" s="432"/>
      <c r="H15" s="557"/>
      <c r="I15" s="554"/>
      <c r="J15" s="554"/>
      <c r="K15" s="554"/>
      <c r="L15" s="554"/>
      <c r="M15" s="564"/>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58"/>
      <c r="B16" s="559"/>
      <c r="C16" s="559"/>
      <c r="D16" s="561"/>
      <c r="E16" s="563"/>
      <c r="F16" s="556"/>
      <c r="G16" s="432"/>
      <c r="H16" s="557"/>
      <c r="I16" s="554"/>
      <c r="J16" s="554"/>
      <c r="K16" s="554"/>
      <c r="L16" s="554"/>
      <c r="M16" s="564"/>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58"/>
      <c r="B17" s="559"/>
      <c r="C17" s="559"/>
      <c r="D17" s="561"/>
      <c r="E17" s="563"/>
      <c r="F17" s="556"/>
      <c r="G17" s="432"/>
      <c r="H17" s="557"/>
      <c r="I17" s="554"/>
      <c r="J17" s="554"/>
      <c r="K17" s="554"/>
      <c r="L17" s="554"/>
      <c r="M17" s="564"/>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58"/>
      <c r="B18" s="559"/>
      <c r="C18" s="559"/>
      <c r="D18" s="561"/>
      <c r="E18" s="563"/>
      <c r="F18" s="556"/>
      <c r="G18" s="432"/>
      <c r="H18" s="557"/>
      <c r="I18" s="554"/>
      <c r="J18" s="554"/>
      <c r="K18" s="554"/>
      <c r="L18" s="554"/>
      <c r="M18" s="564"/>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3">
        <f>'7- Mapa Final'!A20</f>
        <v>2</v>
      </c>
      <c r="B19" s="565" t="str">
        <f>'7- Mapa Final'!B20</f>
        <v>Incumplimiento Plan Trabajo de SG-SST</v>
      </c>
      <c r="C19" s="565" t="str">
        <f>'7- Mapa Final'!C20</f>
        <v>Posibilidad de incumplimiento de las metas establecidas por omisión en la ejecución de actividades del plan anual de SST.</v>
      </c>
      <c r="D19" s="566" t="str">
        <f>'7- Mapa Final'!J20</f>
        <v>Muy Baja - 1</v>
      </c>
      <c r="E19" s="567" t="str">
        <f>'7- Mapa Final'!K20</f>
        <v>Menor - 2</v>
      </c>
      <c r="F19" s="575" t="str">
        <f>'7- Mapa Final'!M20</f>
        <v>Bajo - 2</v>
      </c>
      <c r="G19" s="431" t="s">
        <v>372</v>
      </c>
      <c r="H19" s="557" t="s">
        <v>375</v>
      </c>
      <c r="I19" s="554"/>
      <c r="J19" s="554" t="s">
        <v>497</v>
      </c>
      <c r="K19" s="553">
        <v>45292</v>
      </c>
      <c r="L19" s="553">
        <v>45657</v>
      </c>
      <c r="M19" s="555" t="s">
        <v>499</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58"/>
      <c r="B20" s="559"/>
      <c r="C20" s="559"/>
      <c r="D20" s="561"/>
      <c r="E20" s="563"/>
      <c r="F20" s="556"/>
      <c r="G20" s="432"/>
      <c r="H20" s="554"/>
      <c r="I20" s="554"/>
      <c r="J20" s="554"/>
      <c r="K20" s="554"/>
      <c r="L20" s="554"/>
      <c r="M20" s="55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58"/>
      <c r="B21" s="559"/>
      <c r="C21" s="559"/>
      <c r="D21" s="561"/>
      <c r="E21" s="563"/>
      <c r="F21" s="556"/>
      <c r="G21" s="432"/>
      <c r="H21" s="554"/>
      <c r="I21" s="554"/>
      <c r="J21" s="554"/>
      <c r="K21" s="554"/>
      <c r="L21" s="554"/>
      <c r="M21" s="55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58"/>
      <c r="B22" s="559"/>
      <c r="C22" s="559"/>
      <c r="D22" s="561"/>
      <c r="E22" s="563"/>
      <c r="F22" s="556"/>
      <c r="G22" s="432"/>
      <c r="H22" s="554"/>
      <c r="I22" s="554"/>
      <c r="J22" s="554"/>
      <c r="K22" s="554"/>
      <c r="L22" s="554"/>
      <c r="M22" s="55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58"/>
      <c r="B23" s="559"/>
      <c r="C23" s="559"/>
      <c r="D23" s="561"/>
      <c r="E23" s="563"/>
      <c r="F23" s="556"/>
      <c r="G23" s="432"/>
      <c r="H23" s="554"/>
      <c r="I23" s="554"/>
      <c r="J23" s="554"/>
      <c r="K23" s="554"/>
      <c r="L23" s="554"/>
      <c r="M23" s="55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58"/>
      <c r="B24" s="559"/>
      <c r="C24" s="559"/>
      <c r="D24" s="561"/>
      <c r="E24" s="563"/>
      <c r="F24" s="556"/>
      <c r="G24" s="432"/>
      <c r="H24" s="554"/>
      <c r="I24" s="554"/>
      <c r="J24" s="554"/>
      <c r="K24" s="554"/>
      <c r="L24" s="554"/>
      <c r="M24" s="555"/>
      <c r="N24" s="26"/>
      <c r="O24" s="26"/>
    </row>
    <row r="25" spans="1:169">
      <c r="A25" s="558"/>
      <c r="B25" s="559"/>
      <c r="C25" s="559"/>
      <c r="D25" s="561"/>
      <c r="E25" s="563"/>
      <c r="F25" s="556"/>
      <c r="G25" s="432"/>
      <c r="H25" s="554"/>
      <c r="I25" s="554"/>
      <c r="J25" s="554"/>
      <c r="K25" s="554"/>
      <c r="L25" s="554"/>
      <c r="M25" s="555"/>
      <c r="N25" s="26"/>
      <c r="O25" s="26"/>
    </row>
    <row r="26" spans="1:169">
      <c r="A26" s="558"/>
      <c r="B26" s="559"/>
      <c r="C26" s="559"/>
      <c r="D26" s="561"/>
      <c r="E26" s="563"/>
      <c r="F26" s="556"/>
      <c r="G26" s="432"/>
      <c r="H26" s="554"/>
      <c r="I26" s="554"/>
      <c r="J26" s="554"/>
      <c r="K26" s="554"/>
      <c r="L26" s="554"/>
      <c r="M26" s="555"/>
      <c r="N26" s="26"/>
      <c r="O26" s="26"/>
    </row>
    <row r="27" spans="1:169">
      <c r="A27" s="558"/>
      <c r="B27" s="559"/>
      <c r="C27" s="559"/>
      <c r="D27" s="561"/>
      <c r="E27" s="563"/>
      <c r="F27" s="556"/>
      <c r="G27" s="432"/>
      <c r="H27" s="554"/>
      <c r="I27" s="554"/>
      <c r="J27" s="554"/>
      <c r="K27" s="554"/>
      <c r="L27" s="554"/>
      <c r="M27" s="555"/>
      <c r="N27" s="26"/>
      <c r="O27" s="26"/>
    </row>
    <row r="28" spans="1:169" ht="15.75" thickBot="1">
      <c r="A28" s="558"/>
      <c r="B28" s="559"/>
      <c r="C28" s="559"/>
      <c r="D28" s="561"/>
      <c r="E28" s="563"/>
      <c r="F28" s="556"/>
      <c r="G28" s="432"/>
      <c r="H28" s="554"/>
      <c r="I28" s="554"/>
      <c r="J28" s="554"/>
      <c r="K28" s="554"/>
      <c r="L28" s="554"/>
      <c r="M28" s="555"/>
      <c r="N28" s="26"/>
      <c r="O28" s="26"/>
    </row>
    <row r="29" spans="1:169" s="18" customFormat="1" ht="12.75" customHeight="1">
      <c r="A29" s="573">
        <f>'7- Mapa Final'!A30</f>
        <v>3</v>
      </c>
      <c r="B29" s="565" t="str">
        <f>'7- Mapa Final'!B30</f>
        <v xml:space="preserve">Aumento de Accidentes de trabajo y enfermedades laborales o salud pública </v>
      </c>
      <c r="C29" s="565"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66" t="str">
        <f>'7- Mapa Final'!J30</f>
        <v>Muy Baja - 1</v>
      </c>
      <c r="E29" s="567" t="str">
        <f>'7- Mapa Final'!K30</f>
        <v>Moderado - 3</v>
      </c>
      <c r="F29" s="575" t="str">
        <f>'7- Mapa Final'!M30</f>
        <v>Moderado - 3</v>
      </c>
      <c r="G29" s="431" t="s">
        <v>372</v>
      </c>
      <c r="H29" s="557" t="s">
        <v>376</v>
      </c>
      <c r="I29" s="554" t="s">
        <v>497</v>
      </c>
      <c r="J29" s="554" t="s">
        <v>497</v>
      </c>
      <c r="K29" s="553">
        <v>45292</v>
      </c>
      <c r="L29" s="553">
        <v>45657</v>
      </c>
      <c r="M29" s="555"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58"/>
      <c r="B30" s="559"/>
      <c r="C30" s="559"/>
      <c r="D30" s="561"/>
      <c r="E30" s="563"/>
      <c r="F30" s="556"/>
      <c r="G30" s="432"/>
      <c r="H30" s="554"/>
      <c r="I30" s="554"/>
      <c r="J30" s="554"/>
      <c r="K30" s="554"/>
      <c r="L30" s="554"/>
      <c r="M30" s="55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58"/>
      <c r="B31" s="559"/>
      <c r="C31" s="559"/>
      <c r="D31" s="561"/>
      <c r="E31" s="563"/>
      <c r="F31" s="556"/>
      <c r="G31" s="432"/>
      <c r="H31" s="554"/>
      <c r="I31" s="554"/>
      <c r="J31" s="554"/>
      <c r="K31" s="554"/>
      <c r="L31" s="554"/>
      <c r="M31" s="55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58"/>
      <c r="B32" s="559"/>
      <c r="C32" s="559"/>
      <c r="D32" s="561"/>
      <c r="E32" s="563"/>
      <c r="F32" s="556"/>
      <c r="G32" s="432"/>
      <c r="H32" s="554"/>
      <c r="I32" s="554"/>
      <c r="J32" s="554"/>
      <c r="K32" s="554"/>
      <c r="L32" s="554"/>
      <c r="M32" s="55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58"/>
      <c r="B33" s="559"/>
      <c r="C33" s="559"/>
      <c r="D33" s="561"/>
      <c r="E33" s="563"/>
      <c r="F33" s="556"/>
      <c r="G33" s="432"/>
      <c r="H33" s="554"/>
      <c r="I33" s="554"/>
      <c r="J33" s="554"/>
      <c r="K33" s="554"/>
      <c r="L33" s="554"/>
      <c r="M33" s="55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58"/>
      <c r="B34" s="559"/>
      <c r="C34" s="559"/>
      <c r="D34" s="561"/>
      <c r="E34" s="563"/>
      <c r="F34" s="556"/>
      <c r="G34" s="432"/>
      <c r="H34" s="554"/>
      <c r="I34" s="554"/>
      <c r="J34" s="554"/>
      <c r="K34" s="554"/>
      <c r="L34" s="554"/>
      <c r="M34" s="555"/>
      <c r="N34" s="26"/>
      <c r="O34" s="26"/>
    </row>
    <row r="35" spans="1:169">
      <c r="A35" s="558"/>
      <c r="B35" s="559"/>
      <c r="C35" s="559"/>
      <c r="D35" s="561"/>
      <c r="E35" s="563"/>
      <c r="F35" s="556"/>
      <c r="G35" s="432"/>
      <c r="H35" s="554"/>
      <c r="I35" s="554"/>
      <c r="J35" s="554"/>
      <c r="K35" s="554"/>
      <c r="L35" s="554"/>
      <c r="M35" s="555"/>
      <c r="N35" s="26"/>
      <c r="O35" s="26"/>
    </row>
    <row r="36" spans="1:169">
      <c r="A36" s="558"/>
      <c r="B36" s="559"/>
      <c r="C36" s="559"/>
      <c r="D36" s="561"/>
      <c r="E36" s="563"/>
      <c r="F36" s="556"/>
      <c r="G36" s="432"/>
      <c r="H36" s="554"/>
      <c r="I36" s="554"/>
      <c r="J36" s="554"/>
      <c r="K36" s="554"/>
      <c r="L36" s="554"/>
      <c r="M36" s="555"/>
      <c r="N36" s="26"/>
      <c r="O36" s="26"/>
    </row>
    <row r="37" spans="1:169">
      <c r="A37" s="558"/>
      <c r="B37" s="559"/>
      <c r="C37" s="559"/>
      <c r="D37" s="561"/>
      <c r="E37" s="563"/>
      <c r="F37" s="556"/>
      <c r="G37" s="432"/>
      <c r="H37" s="554"/>
      <c r="I37" s="554"/>
      <c r="J37" s="554"/>
      <c r="K37" s="554"/>
      <c r="L37" s="554"/>
      <c r="M37" s="555"/>
      <c r="N37" s="26"/>
      <c r="O37" s="26"/>
    </row>
    <row r="38" spans="1:169" ht="15.75" thickBot="1">
      <c r="A38" s="558"/>
      <c r="B38" s="559"/>
      <c r="C38" s="559"/>
      <c r="D38" s="561"/>
      <c r="E38" s="563"/>
      <c r="F38" s="556"/>
      <c r="G38" s="432"/>
      <c r="H38" s="554"/>
      <c r="I38" s="554"/>
      <c r="J38" s="554"/>
      <c r="K38" s="554"/>
      <c r="L38" s="554"/>
      <c r="M38" s="555"/>
      <c r="N38" s="26"/>
      <c r="O38" s="26"/>
    </row>
    <row r="39" spans="1:169" s="18" customFormat="1" ht="12.75" customHeight="1">
      <c r="A39" s="573">
        <f>'7- Mapa Final'!A40</f>
        <v>4</v>
      </c>
      <c r="B39" s="565" t="str">
        <f>'7- Mapa Final'!B40</f>
        <v>Recibir dádivas o beneficios a nombre propio o de terceros para  desviar recursos, no presentar o presentar reportes con información no veraz</v>
      </c>
      <c r="C39" s="565" t="str">
        <f>'7- Mapa Final'!C40</f>
        <v xml:space="preserve">Se favorece indebidamente a un servidor judicial a través de la validación del  reporte de accidentes de trabajo ante la Administradora de Riesgos Laborales </v>
      </c>
      <c r="D39" s="566" t="str">
        <f>'7- Mapa Final'!J40</f>
        <v>Muy Baja - 1</v>
      </c>
      <c r="E39" s="567" t="str">
        <f>'7- Mapa Final'!K40</f>
        <v>Moderado - 3</v>
      </c>
      <c r="F39" s="575" t="str">
        <f>'7- Mapa Final'!M40</f>
        <v>Moderado - 3</v>
      </c>
      <c r="G39" s="431" t="s">
        <v>372</v>
      </c>
      <c r="H39" s="557" t="s">
        <v>377</v>
      </c>
      <c r="I39" s="554" t="s">
        <v>497</v>
      </c>
      <c r="J39" s="554" t="s">
        <v>497</v>
      </c>
      <c r="K39" s="553">
        <v>45292</v>
      </c>
      <c r="L39" s="553">
        <v>45657</v>
      </c>
      <c r="M39" s="555" t="s">
        <v>501</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58"/>
      <c r="B40" s="559"/>
      <c r="C40" s="559"/>
      <c r="D40" s="561"/>
      <c r="E40" s="563"/>
      <c r="F40" s="556"/>
      <c r="G40" s="432"/>
      <c r="H40" s="557"/>
      <c r="I40" s="554"/>
      <c r="J40" s="554"/>
      <c r="K40" s="554"/>
      <c r="L40" s="554"/>
      <c r="M40" s="555"/>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58"/>
      <c r="B41" s="559"/>
      <c r="C41" s="559"/>
      <c r="D41" s="561"/>
      <c r="E41" s="563"/>
      <c r="F41" s="556"/>
      <c r="G41" s="432"/>
      <c r="H41" s="557"/>
      <c r="I41" s="554"/>
      <c r="J41" s="554"/>
      <c r="K41" s="554"/>
      <c r="L41" s="554"/>
      <c r="M41" s="555"/>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58"/>
      <c r="B42" s="559"/>
      <c r="C42" s="559"/>
      <c r="D42" s="561"/>
      <c r="E42" s="563"/>
      <c r="F42" s="556"/>
      <c r="G42" s="432"/>
      <c r="H42" s="557"/>
      <c r="I42" s="554"/>
      <c r="J42" s="554"/>
      <c r="K42" s="554"/>
      <c r="L42" s="554"/>
      <c r="M42" s="555"/>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58"/>
      <c r="B43" s="559"/>
      <c r="C43" s="559"/>
      <c r="D43" s="561"/>
      <c r="E43" s="563"/>
      <c r="F43" s="556"/>
      <c r="G43" s="432"/>
      <c r="H43" s="557"/>
      <c r="I43" s="554"/>
      <c r="J43" s="554"/>
      <c r="K43" s="554"/>
      <c r="L43" s="554"/>
      <c r="M43" s="555"/>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58"/>
      <c r="B44" s="559"/>
      <c r="C44" s="559"/>
      <c r="D44" s="561"/>
      <c r="E44" s="563"/>
      <c r="F44" s="556"/>
      <c r="G44" s="432"/>
      <c r="H44" s="557"/>
      <c r="I44" s="554"/>
      <c r="J44" s="554"/>
      <c r="K44" s="554"/>
      <c r="L44" s="554"/>
      <c r="M44" s="555"/>
      <c r="N44" s="26"/>
      <c r="O44" s="26"/>
    </row>
    <row r="45" spans="1:169">
      <c r="A45" s="558"/>
      <c r="B45" s="559"/>
      <c r="C45" s="559"/>
      <c r="D45" s="561"/>
      <c r="E45" s="563"/>
      <c r="F45" s="556"/>
      <c r="G45" s="432"/>
      <c r="H45" s="557"/>
      <c r="I45" s="554"/>
      <c r="J45" s="554"/>
      <c r="K45" s="554"/>
      <c r="L45" s="554"/>
      <c r="M45" s="555"/>
      <c r="N45" s="26"/>
      <c r="O45" s="26"/>
    </row>
    <row r="46" spans="1:169">
      <c r="A46" s="558"/>
      <c r="B46" s="559"/>
      <c r="C46" s="559"/>
      <c r="D46" s="561"/>
      <c r="E46" s="563"/>
      <c r="F46" s="556"/>
      <c r="G46" s="432"/>
      <c r="H46" s="557"/>
      <c r="I46" s="554"/>
      <c r="J46" s="554"/>
      <c r="K46" s="554"/>
      <c r="L46" s="554"/>
      <c r="M46" s="555"/>
      <c r="N46" s="26"/>
      <c r="O46" s="26"/>
    </row>
    <row r="47" spans="1:169">
      <c r="A47" s="558"/>
      <c r="B47" s="559"/>
      <c r="C47" s="559"/>
      <c r="D47" s="561"/>
      <c r="E47" s="563"/>
      <c r="F47" s="556"/>
      <c r="G47" s="432"/>
      <c r="H47" s="557"/>
      <c r="I47" s="554"/>
      <c r="J47" s="554"/>
      <c r="K47" s="554"/>
      <c r="L47" s="554"/>
      <c r="M47" s="555"/>
      <c r="N47" s="26"/>
      <c r="O47" s="26"/>
    </row>
    <row r="48" spans="1:169" ht="15.75" thickBot="1">
      <c r="A48" s="558"/>
      <c r="B48" s="559"/>
      <c r="C48" s="559"/>
      <c r="D48" s="561"/>
      <c r="E48" s="563"/>
      <c r="F48" s="556"/>
      <c r="G48" s="432"/>
      <c r="H48" s="557"/>
      <c r="I48" s="554"/>
      <c r="J48" s="554"/>
      <c r="K48" s="554"/>
      <c r="L48" s="554"/>
      <c r="M48" s="555"/>
      <c r="N48" s="26"/>
      <c r="O48" s="26"/>
    </row>
    <row r="49" spans="1:169" s="18" customFormat="1" ht="12.75" customHeight="1">
      <c r="A49" s="573">
        <f>'7- Mapa Final'!A50</f>
        <v>5</v>
      </c>
      <c r="B49" s="565"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65" t="str">
        <f>'7- Mapa Final'!C50</f>
        <v>Cuando se direccionan los requisitos habilitantes y/o técnicos para favorecer  indebidamente  a ciertos proponentes</v>
      </c>
      <c r="D49" s="566" t="str">
        <f>'7- Mapa Final'!J50</f>
        <v>Muy Baja - 1</v>
      </c>
      <c r="E49" s="567" t="str">
        <f>'7- Mapa Final'!K50</f>
        <v>Moderado - 3</v>
      </c>
      <c r="F49" s="575" t="str">
        <f>'7- Mapa Final'!M50</f>
        <v>Moderado - 3</v>
      </c>
      <c r="G49" s="431" t="s">
        <v>372</v>
      </c>
      <c r="H49" s="557" t="s">
        <v>378</v>
      </c>
      <c r="I49" s="554" t="s">
        <v>497</v>
      </c>
      <c r="J49" s="554" t="s">
        <v>497</v>
      </c>
      <c r="K49" s="553">
        <v>45292</v>
      </c>
      <c r="L49" s="553">
        <v>45657</v>
      </c>
      <c r="M49" s="564" t="s">
        <v>502</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58"/>
      <c r="B50" s="559"/>
      <c r="C50" s="559"/>
      <c r="D50" s="561"/>
      <c r="E50" s="563"/>
      <c r="F50" s="556"/>
      <c r="G50" s="432"/>
      <c r="H50" s="557"/>
      <c r="I50" s="554"/>
      <c r="J50" s="554"/>
      <c r="K50" s="554"/>
      <c r="L50" s="554"/>
      <c r="M50" s="564"/>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58"/>
      <c r="B51" s="559"/>
      <c r="C51" s="559"/>
      <c r="D51" s="561"/>
      <c r="E51" s="563"/>
      <c r="F51" s="556"/>
      <c r="G51" s="432"/>
      <c r="H51" s="557"/>
      <c r="I51" s="554"/>
      <c r="J51" s="554"/>
      <c r="K51" s="554"/>
      <c r="L51" s="554"/>
      <c r="M51" s="564"/>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58"/>
      <c r="B52" s="559"/>
      <c r="C52" s="559"/>
      <c r="D52" s="561"/>
      <c r="E52" s="563"/>
      <c r="F52" s="556"/>
      <c r="G52" s="432"/>
      <c r="H52" s="557"/>
      <c r="I52" s="554"/>
      <c r="J52" s="554"/>
      <c r="K52" s="554"/>
      <c r="L52" s="554"/>
      <c r="M52" s="564"/>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58"/>
      <c r="B53" s="559"/>
      <c r="C53" s="559"/>
      <c r="D53" s="561"/>
      <c r="E53" s="563"/>
      <c r="F53" s="556"/>
      <c r="G53" s="432"/>
      <c r="H53" s="557"/>
      <c r="I53" s="554"/>
      <c r="J53" s="554"/>
      <c r="K53" s="554"/>
      <c r="L53" s="554"/>
      <c r="M53" s="564"/>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58"/>
      <c r="B54" s="559"/>
      <c r="C54" s="559"/>
      <c r="D54" s="561"/>
      <c r="E54" s="563"/>
      <c r="F54" s="556"/>
      <c r="G54" s="432"/>
      <c r="H54" s="557"/>
      <c r="I54" s="554"/>
      <c r="J54" s="554"/>
      <c r="K54" s="554"/>
      <c r="L54" s="554"/>
      <c r="M54" s="564"/>
      <c r="N54" s="26"/>
      <c r="O54" s="26"/>
    </row>
    <row r="55" spans="1:169">
      <c r="A55" s="558"/>
      <c r="B55" s="559"/>
      <c r="C55" s="559"/>
      <c r="D55" s="561"/>
      <c r="E55" s="563"/>
      <c r="F55" s="556"/>
      <c r="G55" s="432"/>
      <c r="H55" s="557"/>
      <c r="I55" s="554"/>
      <c r="J55" s="554"/>
      <c r="K55" s="554"/>
      <c r="L55" s="554"/>
      <c r="M55" s="564"/>
      <c r="N55" s="26"/>
      <c r="O55" s="26"/>
    </row>
    <row r="56" spans="1:169">
      <c r="A56" s="558"/>
      <c r="B56" s="559"/>
      <c r="C56" s="559"/>
      <c r="D56" s="561"/>
      <c r="E56" s="563"/>
      <c r="F56" s="556"/>
      <c r="G56" s="432"/>
      <c r="H56" s="557"/>
      <c r="I56" s="554"/>
      <c r="J56" s="554"/>
      <c r="K56" s="554"/>
      <c r="L56" s="554"/>
      <c r="M56" s="564"/>
      <c r="N56" s="26"/>
      <c r="O56" s="26"/>
    </row>
    <row r="57" spans="1:169">
      <c r="A57" s="558"/>
      <c r="B57" s="559"/>
      <c r="C57" s="559"/>
      <c r="D57" s="561"/>
      <c r="E57" s="563"/>
      <c r="F57" s="556"/>
      <c r="G57" s="432"/>
      <c r="H57" s="557"/>
      <c r="I57" s="554"/>
      <c r="J57" s="554"/>
      <c r="K57" s="554"/>
      <c r="L57" s="554"/>
      <c r="M57" s="564"/>
      <c r="N57" s="26"/>
      <c r="O57" s="26"/>
    </row>
    <row r="58" spans="1:169" ht="15.75" thickBot="1">
      <c r="A58" s="558"/>
      <c r="B58" s="559"/>
      <c r="C58" s="559"/>
      <c r="D58" s="561"/>
      <c r="E58" s="563"/>
      <c r="F58" s="556"/>
      <c r="G58" s="432"/>
      <c r="H58" s="557"/>
      <c r="I58" s="554"/>
      <c r="J58" s="554"/>
      <c r="K58" s="554"/>
      <c r="L58" s="554"/>
      <c r="M58" s="564"/>
      <c r="N58" s="26"/>
      <c r="O58" s="26"/>
    </row>
    <row r="59" spans="1:169" s="18" customFormat="1" ht="12.75" customHeight="1">
      <c r="A59" s="573">
        <f>'7- Mapa Final'!A60</f>
        <v>6</v>
      </c>
      <c r="B59" s="56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65" t="str">
        <f>'7- Mapa Final'!C60</f>
        <v xml:space="preserve">Cuando se favorece indebidamente a un servidor judicial a través de la validación del  reporte de accidentes de trabajo ante la Administradora de Riesgos Laborales </v>
      </c>
      <c r="D59" s="566" t="str">
        <f>'7- Mapa Final'!J60</f>
        <v>Muy Baja - 1</v>
      </c>
      <c r="E59" s="567" t="str">
        <f>'7- Mapa Final'!K60</f>
        <v>Moderado - 3</v>
      </c>
      <c r="F59" s="575" t="str">
        <f>'7- Mapa Final'!M60</f>
        <v>Moderado - 3</v>
      </c>
      <c r="G59" s="431" t="s">
        <v>372</v>
      </c>
      <c r="H59" s="557" t="s">
        <v>379</v>
      </c>
      <c r="I59" s="554" t="s">
        <v>497</v>
      </c>
      <c r="J59" s="554" t="s">
        <v>497</v>
      </c>
      <c r="K59" s="553">
        <v>45292</v>
      </c>
      <c r="L59" s="553">
        <v>45657</v>
      </c>
      <c r="M59" s="555" t="s">
        <v>503</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58"/>
      <c r="B60" s="559"/>
      <c r="C60" s="559"/>
      <c r="D60" s="561"/>
      <c r="E60" s="563"/>
      <c r="F60" s="556"/>
      <c r="G60" s="432"/>
      <c r="H60" s="557"/>
      <c r="I60" s="554"/>
      <c r="J60" s="554"/>
      <c r="K60" s="554"/>
      <c r="L60" s="554"/>
      <c r="M60" s="55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58"/>
      <c r="B61" s="559"/>
      <c r="C61" s="559"/>
      <c r="D61" s="561"/>
      <c r="E61" s="563"/>
      <c r="F61" s="556"/>
      <c r="G61" s="432"/>
      <c r="H61" s="557"/>
      <c r="I61" s="554"/>
      <c r="J61" s="554"/>
      <c r="K61" s="554"/>
      <c r="L61" s="554"/>
      <c r="M61" s="55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58"/>
      <c r="B62" s="559"/>
      <c r="C62" s="559"/>
      <c r="D62" s="561"/>
      <c r="E62" s="563"/>
      <c r="F62" s="556"/>
      <c r="G62" s="432"/>
      <c r="H62" s="557"/>
      <c r="I62" s="554"/>
      <c r="J62" s="554"/>
      <c r="K62" s="554"/>
      <c r="L62" s="554"/>
      <c r="M62" s="55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58"/>
      <c r="B63" s="559"/>
      <c r="C63" s="559"/>
      <c r="D63" s="561"/>
      <c r="E63" s="563"/>
      <c r="F63" s="556"/>
      <c r="G63" s="432"/>
      <c r="H63" s="557"/>
      <c r="I63" s="554"/>
      <c r="J63" s="554"/>
      <c r="K63" s="554"/>
      <c r="L63" s="554"/>
      <c r="M63" s="55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58"/>
      <c r="B64" s="559"/>
      <c r="C64" s="559"/>
      <c r="D64" s="561"/>
      <c r="E64" s="563"/>
      <c r="F64" s="556"/>
      <c r="G64" s="432"/>
      <c r="H64" s="557"/>
      <c r="I64" s="554"/>
      <c r="J64" s="554"/>
      <c r="K64" s="554"/>
      <c r="L64" s="554"/>
      <c r="M64" s="555"/>
      <c r="N64" s="26"/>
      <c r="O64" s="26"/>
    </row>
    <row r="65" spans="1:15">
      <c r="A65" s="558"/>
      <c r="B65" s="559"/>
      <c r="C65" s="559"/>
      <c r="D65" s="561"/>
      <c r="E65" s="563"/>
      <c r="F65" s="556"/>
      <c r="G65" s="432"/>
      <c r="H65" s="557"/>
      <c r="I65" s="554"/>
      <c r="J65" s="554"/>
      <c r="K65" s="554"/>
      <c r="L65" s="554"/>
      <c r="M65" s="555"/>
      <c r="N65" s="26"/>
      <c r="O65" s="26"/>
    </row>
    <row r="66" spans="1:15">
      <c r="A66" s="558"/>
      <c r="B66" s="559"/>
      <c r="C66" s="559"/>
      <c r="D66" s="561"/>
      <c r="E66" s="563"/>
      <c r="F66" s="556"/>
      <c r="G66" s="432"/>
      <c r="H66" s="557"/>
      <c r="I66" s="554"/>
      <c r="J66" s="554"/>
      <c r="K66" s="554"/>
      <c r="L66" s="554"/>
      <c r="M66" s="555"/>
      <c r="N66" s="26"/>
      <c r="O66" s="26"/>
    </row>
    <row r="67" spans="1:15">
      <c r="A67" s="558"/>
      <c r="B67" s="559"/>
      <c r="C67" s="559"/>
      <c r="D67" s="561"/>
      <c r="E67" s="563"/>
      <c r="F67" s="556"/>
      <c r="G67" s="432"/>
      <c r="H67" s="557"/>
      <c r="I67" s="554"/>
      <c r="J67" s="554"/>
      <c r="K67" s="554"/>
      <c r="L67" s="554"/>
      <c r="M67" s="555"/>
      <c r="N67" s="26"/>
      <c r="O67" s="26"/>
    </row>
    <row r="68" spans="1:15">
      <c r="A68" s="558"/>
      <c r="B68" s="559"/>
      <c r="C68" s="559"/>
      <c r="D68" s="561"/>
      <c r="E68" s="563"/>
      <c r="F68" s="556"/>
      <c r="G68" s="432"/>
      <c r="H68" s="557"/>
      <c r="I68" s="554"/>
      <c r="J68" s="554"/>
      <c r="K68" s="554"/>
      <c r="L68" s="554"/>
      <c r="M68" s="555"/>
      <c r="N68" s="26"/>
      <c r="O68" s="26"/>
    </row>
  </sheetData>
  <mergeCells count="93">
    <mergeCell ref="A3:B3"/>
    <mergeCell ref="C3:M3"/>
    <mergeCell ref="A4:B4"/>
    <mergeCell ref="C4:M4"/>
    <mergeCell ref="A5:B5"/>
    <mergeCell ref="C5:M5"/>
    <mergeCell ref="A6:C6"/>
    <mergeCell ref="D6:F6"/>
    <mergeCell ref="G6:G7"/>
    <mergeCell ref="H6:H7"/>
    <mergeCell ref="I6:J6"/>
    <mergeCell ref="K6:L6"/>
    <mergeCell ref="M6:M7"/>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61" priority="397" operator="containsText" text="1- Bajo">
      <formula>NOT(ISERROR(SEARCH("1- Bajo",A6)))</formula>
    </cfRule>
    <cfRule type="containsText" dxfId="60" priority="396" operator="containsText" text="4- Bajo">
      <formula>NOT(ISERROR(SEARCH("4- Bajo",A6)))</formula>
    </cfRule>
    <cfRule type="containsText" dxfId="59" priority="395" operator="containsText" text="3- Bajo">
      <formula>NOT(ISERROR(SEARCH("3- Bajo",A6)))</formula>
    </cfRule>
    <cfRule type="containsText" dxfId="58" priority="394" operator="containsText" text="4- Moderado">
      <formula>NOT(ISERROR(SEARCH("4- Moderado",A6)))</formula>
    </cfRule>
    <cfRule type="containsText" dxfId="57" priority="392" operator="containsText" text="3- Moderado">
      <formula>NOT(ISERROR(SEARCH("3- Moderado",A6)))</formula>
    </cfRule>
    <cfRule type="containsText" dxfId="56" priority="393" operator="containsText" text="6- Moderado">
      <formula>NOT(ISERROR(SEARCH("6- Moderado",A6)))</formula>
    </cfRule>
  </conditionalFormatting>
  <conditionalFormatting sqref="A9:E9">
    <cfRule type="containsText" dxfId="55" priority="389" operator="containsText" text="3- Bajo">
      <formula>NOT(ISERROR(SEARCH("3- Bajo",A9)))</formula>
    </cfRule>
    <cfRule type="containsText" dxfId="54" priority="388" operator="containsText" text="4- Moderado">
      <formula>NOT(ISERROR(SEARCH("4- Moderado",A9)))</formula>
    </cfRule>
    <cfRule type="containsText" dxfId="53" priority="387" operator="containsText" text="6- Moderado">
      <formula>NOT(ISERROR(SEARCH("6- Moderado",A9)))</formula>
    </cfRule>
    <cfRule type="containsText" dxfId="52" priority="386" operator="containsText" text="3- Moderado">
      <formula>NOT(ISERROR(SEARCH("3- Moderado",A9)))</formula>
    </cfRule>
    <cfRule type="containsText" dxfId="51" priority="390" operator="containsText" text="4- Bajo">
      <formula>NOT(ISERROR(SEARCH("4- Bajo",A9)))</formula>
    </cfRule>
    <cfRule type="containsText" dxfId="50" priority="391" operator="containsText" text="1- Bajo">
      <formula>NOT(ISERROR(SEARCH("1- Bajo",A9)))</formula>
    </cfRule>
  </conditionalFormatting>
  <conditionalFormatting sqref="A19:E19">
    <cfRule type="containsText" dxfId="49" priority="188" operator="containsText" text="1- Bajo">
      <formula>NOT(ISERROR(SEARCH("1- Bajo",A19)))</formula>
    </cfRule>
    <cfRule type="containsText" dxfId="48" priority="187" operator="containsText" text="4- Bajo">
      <formula>NOT(ISERROR(SEARCH("4- Bajo",A19)))</formula>
    </cfRule>
    <cfRule type="containsText" dxfId="47" priority="186" operator="containsText" text="3- Bajo">
      <formula>NOT(ISERROR(SEARCH("3- Bajo",A19)))</formula>
    </cfRule>
    <cfRule type="containsText" dxfId="46" priority="183" operator="containsText" text="3- Moderado">
      <formula>NOT(ISERROR(SEARCH("3- Moderado",A19)))</formula>
    </cfRule>
    <cfRule type="containsText" dxfId="45" priority="185" operator="containsText" text="4- Moderado">
      <formula>NOT(ISERROR(SEARCH("4- Moderado",A19)))</formula>
    </cfRule>
    <cfRule type="containsText" dxfId="44" priority="184" operator="containsText" text="6- Moderado">
      <formula>NOT(ISERROR(SEARCH("6- Moderado",A19)))</formula>
    </cfRule>
  </conditionalFormatting>
  <conditionalFormatting sqref="A29:E29">
    <cfRule type="containsText" dxfId="43" priority="167" operator="containsText" text="1- Bajo">
      <formula>NOT(ISERROR(SEARCH("1- Bajo",A29)))</formula>
    </cfRule>
    <cfRule type="containsText" dxfId="42" priority="166" operator="containsText" text="4- Bajo">
      <formula>NOT(ISERROR(SEARCH("4- Bajo",A29)))</formula>
    </cfRule>
    <cfRule type="containsText" dxfId="41" priority="162" operator="containsText" text="3- Moderado">
      <formula>NOT(ISERROR(SEARCH("3- Moderado",A29)))</formula>
    </cfRule>
    <cfRule type="containsText" dxfId="40" priority="163" operator="containsText" text="6- Moderado">
      <formula>NOT(ISERROR(SEARCH("6- Moderado",A29)))</formula>
    </cfRule>
    <cfRule type="containsText" dxfId="39" priority="164" operator="containsText" text="4- Moderado">
      <formula>NOT(ISERROR(SEARCH("4- Moderado",A29)))</formula>
    </cfRule>
    <cfRule type="containsText" dxfId="38" priority="165" operator="containsText" text="3- Bajo">
      <formula>NOT(ISERROR(SEARCH("3- Bajo",A29)))</formula>
    </cfRule>
  </conditionalFormatting>
  <conditionalFormatting sqref="A39:E39">
    <cfRule type="containsText" dxfId="37" priority="141" operator="containsText" text="3- Moderado">
      <formula>NOT(ISERROR(SEARCH("3- Moderado",A39)))</formula>
    </cfRule>
    <cfRule type="containsText" dxfId="36" priority="142" operator="containsText" text="6- Moderado">
      <formula>NOT(ISERROR(SEARCH("6- Moderado",A39)))</formula>
    </cfRule>
    <cfRule type="containsText" dxfId="35" priority="143" operator="containsText" text="4- Moderado">
      <formula>NOT(ISERROR(SEARCH("4- Moderado",A39)))</formula>
    </cfRule>
    <cfRule type="containsText" dxfId="34" priority="145" operator="containsText" text="4- Bajo">
      <formula>NOT(ISERROR(SEARCH("4- Bajo",A39)))</formula>
    </cfRule>
    <cfRule type="containsText" dxfId="33" priority="146" operator="containsText" text="1- Bajo">
      <formula>NOT(ISERROR(SEARCH("1- Bajo",A39)))</formula>
    </cfRule>
    <cfRule type="containsText" dxfId="32" priority="144" operator="containsText" text="3- Bajo">
      <formula>NOT(ISERROR(SEARCH("3- Bajo",A39)))</formula>
    </cfRule>
  </conditionalFormatting>
  <conditionalFormatting sqref="A49:E49">
    <cfRule type="containsText" dxfId="31" priority="104" operator="containsText" text="1- Bajo">
      <formula>NOT(ISERROR(SEARCH("1- Bajo",A49)))</formula>
    </cfRule>
    <cfRule type="containsText" dxfId="30" priority="100" operator="containsText" text="6- Moderado">
      <formula>NOT(ISERROR(SEARCH("6- Moderado",A49)))</formula>
    </cfRule>
    <cfRule type="containsText" dxfId="29" priority="101" operator="containsText" text="4- Moderado">
      <formula>NOT(ISERROR(SEARCH("4- Moderado",A49)))</formula>
    </cfRule>
    <cfRule type="containsText" dxfId="28" priority="102" operator="containsText" text="3- Bajo">
      <formula>NOT(ISERROR(SEARCH("3- Bajo",A49)))</formula>
    </cfRule>
    <cfRule type="containsText" dxfId="27" priority="103" operator="containsText" text="4- Bajo">
      <formula>NOT(ISERROR(SEARCH("4- Bajo",A49)))</formula>
    </cfRule>
    <cfRule type="containsText" dxfId="26" priority="99" operator="containsText" text="3- Moderado">
      <formula>NOT(ISERROR(SEARCH("3- Moderado",A49)))</formula>
    </cfRule>
  </conditionalFormatting>
  <conditionalFormatting sqref="A59:E59">
    <cfRule type="containsText" dxfId="25" priority="80" operator="containsText" text="4- Moderado">
      <formula>NOT(ISERROR(SEARCH("4- Moderado",A59)))</formula>
    </cfRule>
    <cfRule type="containsText" dxfId="24" priority="83" operator="containsText" text="1- Bajo">
      <formula>NOT(ISERROR(SEARCH("1- Bajo",A59)))</formula>
    </cfRule>
    <cfRule type="containsText" dxfId="23" priority="82" operator="containsText" text="4- Bajo">
      <formula>NOT(ISERROR(SEARCH("4- Bajo",A59)))</formula>
    </cfRule>
    <cfRule type="containsText" dxfId="22" priority="81" operator="containsText" text="3- Bajo">
      <formula>NOT(ISERROR(SEARCH("3- Bajo",A59)))</formula>
    </cfRule>
    <cfRule type="containsText" dxfId="21" priority="79" operator="containsText" text="6- Moderado">
      <formula>NOT(ISERROR(SEARCH("6- Moderado",A59)))</formula>
    </cfRule>
    <cfRule type="containsText" dxfId="20" priority="78" operator="containsText" text="3- Moderado">
      <formula>NOT(ISERROR(SEARCH("3- Moderado",A59)))</formula>
    </cfRule>
  </conditionalFormatting>
  <conditionalFormatting sqref="C7:F7">
    <cfRule type="containsText" dxfId="19" priority="359" operator="containsText" text="6- Moderado">
      <formula>NOT(ISERROR(SEARCH("6- Moderado",C7)))</formula>
    </cfRule>
    <cfRule type="containsText" dxfId="18" priority="361" operator="containsText" text="3- Bajo">
      <formula>NOT(ISERROR(SEARCH("3- Bajo",C7)))</formula>
    </cfRule>
    <cfRule type="containsText" dxfId="17" priority="362" operator="containsText" text="4- Bajo">
      <formula>NOT(ISERROR(SEARCH("4- Bajo",C7)))</formula>
    </cfRule>
    <cfRule type="containsText" dxfId="16" priority="363" operator="containsText" text="1- Bajo">
      <formula>NOT(ISERROR(SEARCH("1- Bajo",C7)))</formula>
    </cfRule>
    <cfRule type="containsText" dxfId="15" priority="360" operator="containsText" text="4- Moderado">
      <formula>NOT(ISERROR(SEARCH("4- Moderado",C7)))</formula>
    </cfRule>
    <cfRule type="containsText" dxfId="14" priority="358" operator="containsText" text="3- Moderado">
      <formula>NOT(ISERROR(SEARCH("3- Moderado",C7)))</formula>
    </cfRule>
  </conditionalFormatting>
  <conditionalFormatting sqref="D9:D68">
    <cfRule type="containsText" dxfId="13" priority="68" operator="containsText" text="Muy Alta">
      <formula>NOT(ISERROR(SEARCH("Muy Alta",D9)))</formula>
    </cfRule>
    <cfRule type="containsText" dxfId="12" priority="73" operator="containsText" text="Media">
      <formula>NOT(ISERROR(SEARCH("Media",D9)))</formula>
    </cfRule>
    <cfRule type="containsText" dxfId="11" priority="71" operator="containsText" text="Muy Baja">
      <formula>NOT(ISERROR(SEARCH("Muy Baja",D9)))</formula>
    </cfRule>
    <cfRule type="containsText" dxfId="10" priority="70" operator="containsText" text="Baja">
      <formula>NOT(ISERROR(SEARCH("Baja",D9)))</formula>
    </cfRule>
    <cfRule type="containsText" dxfId="9" priority="69" operator="containsText" text="Alta">
      <formula>NOT(ISERROR(SEARCH("Alta",D9)))</formula>
    </cfRule>
  </conditionalFormatting>
  <conditionalFormatting sqref="E9:E68">
    <cfRule type="containsText" dxfId="8" priority="67" operator="containsText" text="Leve">
      <formula>NOT(ISERROR(SEARCH("Leve",E9)))</formula>
    </cfRule>
    <cfRule type="containsText" dxfId="7" priority="66" operator="containsText" text="Menor">
      <formula>NOT(ISERROR(SEARCH("Menor",E9)))</formula>
    </cfRule>
    <cfRule type="containsText" dxfId="6" priority="65" operator="containsText" text="Mayor">
      <formula>NOT(ISERROR(SEARCH("Mayor",E9)))</formula>
    </cfRule>
    <cfRule type="containsText" dxfId="5" priority="64" operator="containsText" text="Catastrófico">
      <formula>NOT(ISERROR(SEARCH("Catastrófico",E9)))</formula>
    </cfRule>
  </conditionalFormatting>
  <conditionalFormatting sqref="E9:F68">
    <cfRule type="containsText" dxfId="4"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3" priority="77" operator="containsText" text="Extremo">
      <formula>NOT(ISERROR(SEARCH("Extremo",F9)))</formula>
    </cfRule>
    <cfRule type="containsText" dxfId="2" priority="76" operator="containsText" text="Alto">
      <formula>NOT(ISERROR(SEARCH("Alto",F9)))</formula>
    </cfRule>
    <cfRule type="containsText" dxfId="1" priority="75" operator="containsText" text="Moderado">
      <formula>NOT(ISERROR(SEARCH("Moderado",F9)))</formula>
    </cfRule>
    <cfRule type="containsText" dxfId="0"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EC43F60-6B77-4580-8D9E-4B1DE97A9267}">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8" ma:contentTypeDescription="Crear nuevo documento." ma:contentTypeScope="" ma:versionID="a88950ba21c40d656531cf09bd05ab7e">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8f099086a1d3575489cb68332ff086dd"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65327a6-488d-4402-aa62-4f68f67928fe">
      <Terms xmlns="http://schemas.microsoft.com/office/infopath/2007/PartnerControls"/>
    </lcf76f155ced4ddcb4097134ff3c332f>
    <TaxCatchAll xmlns="a7b8c119-5f04-4b48-b743-a940945f524e" xsi:nil="true"/>
    <_x0032_trimestre xmlns="765327a6-488d-4402-aa62-4f68f67928fe" xsi:nil="true"/>
    <matrizderiesgosintegrada xmlns="765327a6-488d-4402-aa62-4f68f67928f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DA8A99-56E5-450D-84A0-E2D582683B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27a6-488d-4402-aa62-4f68f67928fe"/>
    <ds:schemaRef ds:uri="a7b8c119-5f04-4b48-b743-a940945f52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EE337F-F4E4-47F6-AD7A-B0773ED190D4}">
  <ds:schemaRefs>
    <ds:schemaRef ds:uri="http://schemas.microsoft.com/office/2006/metadata/properties"/>
    <ds:schemaRef ds:uri="http://schemas.microsoft.com/office/infopath/2007/PartnerControls"/>
    <ds:schemaRef ds:uri="765327a6-488d-4402-aa62-4f68f67928fe"/>
    <ds:schemaRef ds:uri="a7b8c119-5f04-4b48-b743-a940945f524e"/>
  </ds:schemaRefs>
</ds:datastoreItem>
</file>

<file path=customXml/itemProps3.xml><?xml version="1.0" encoding="utf-8"?>
<ds:datastoreItem xmlns:ds="http://schemas.openxmlformats.org/officeDocument/2006/customXml" ds:itemID="{1658E5DD-F4EC-4469-9D28-C77C1B9E9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Lozano Acosta</cp:lastModifiedBy>
  <cp:revision/>
  <dcterms:created xsi:type="dcterms:W3CDTF">2021-04-16T16:11:31Z</dcterms:created>
  <dcterms:modified xsi:type="dcterms:W3CDTF">2024-07-30T20:12:00Z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0x01010020BFF361E8545C4F90ADFE82BF2BF11D</vt:lpwstr>
  </property>
  <property fmtid="{D5CDD505-2E9C-101B-9397-08002B2CF9AE}" pid="3" name="MediaServiceImageTags">
    <vt:lpwstr/>
  </property>
</Properties>
</file>